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cafdoc-my.sharepoint.com/personal/bertrand_chung_caf78_caf_fr/Documents/Groupe - Flex Vch/Marché/DCE/V2 du 17-10_VERSION FINALE/05_ESTIMATIF_DPGF/02_DPGF VIERGE/"/>
    </mc:Choice>
  </mc:AlternateContent>
  <xr:revisionPtr revIDLastSave="29" documentId="8_{28958639-CAFF-4501-AFEA-E30924A0E2B1}" xr6:coauthVersionLast="47" xr6:coauthVersionMax="47" xr10:uidLastSave="{FB4132EF-B58A-4AFB-A647-82FD0A6092BE}"/>
  <bookViews>
    <workbookView xWindow="28680" yWindow="-120" windowWidth="29040" windowHeight="15720" tabRatio="777" xr2:uid="{00000000-000D-0000-FFFF-FFFF00000000}"/>
  </bookViews>
  <sheets>
    <sheet name="PEINTURE-PAPIER PEINTS" sheetId="503" r:id="rId1"/>
  </sheets>
  <definedNames>
    <definedName name="Arrondi" localSheetId="0">'PEINTURE-PAPIER PEINTS'!#REF!</definedName>
    <definedName name="CAMBTOTAL">#REF!</definedName>
    <definedName name="CAMBTRAVAUX">#REF!</definedName>
    <definedName name="CATmodeleCAMB">#REF!</definedName>
    <definedName name="Choix_Achat" localSheetId="0">'PEINTURE-PAPIER PEINTS'!#REF!</definedName>
    <definedName name="DEVELOPPEURS" localSheetId="0">#REF!</definedName>
    <definedName name="ETUDES" localSheetId="0">#REF!</definedName>
    <definedName name="HonoPied">#REF!</definedName>
    <definedName name="HonoTete">#REF!</definedName>
    <definedName name="_xlnm.Print_Titles" localSheetId="0">'PEINTURE-PAPIER PEINTS'!$3:$9</definedName>
    <definedName name="LigneHonoO">#REF!</definedName>
    <definedName name="LigneINSERT1">#REF!</definedName>
    <definedName name="LigneINSERT2">#REF!</definedName>
    <definedName name="LigneMT">#REF!</definedName>
    <definedName name="LigneMTO">#REF!</definedName>
    <definedName name="LigneSommeAlea">#REF!</definedName>
    <definedName name="LigneTETE1">#REF!</definedName>
    <definedName name="LigneTETE2">#REF!</definedName>
    <definedName name="MODELcat">#REF!</definedName>
    <definedName name="MODELdonnéeCAT">#REF!</definedName>
    <definedName name="MODELdonnéeLot">#REF!</definedName>
    <definedName name="MODELlot">#REF!</definedName>
    <definedName name="MODELoptHono">#REF!</definedName>
    <definedName name="NrbCat">#REF!</definedName>
    <definedName name="NrbCatOpt">#REF!</definedName>
    <definedName name="NrbCatTravaux">#REF!</definedName>
    <definedName name="NrbLot">#REF!</definedName>
    <definedName name="NrbLotOpt">#REF!</definedName>
    <definedName name="NrbLotTravaux">#REF!</definedName>
    <definedName name="PROJETcat">#REF!</definedName>
    <definedName name="PROJETlot">#REF!</definedName>
    <definedName name="TravauxPied">#REF!</definedName>
    <definedName name="TravauxTete">#REF!</definedName>
    <definedName name="_xlnm.Print_Area" localSheetId="0">'PEINTURE-PAPIER PEINTS'!$A$1:$G$94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8" i="503" l="1"/>
  <c r="G89" i="503" l="1"/>
  <c r="G75" i="503"/>
  <c r="G62" i="503"/>
  <c r="G76" i="503"/>
  <c r="G49" i="503"/>
  <c r="G79" i="503"/>
  <c r="G36" i="503"/>
  <c r="G63" i="503"/>
  <c r="G50" i="503"/>
  <c r="G78" i="503"/>
  <c r="G86" i="503"/>
  <c r="G87" i="503"/>
  <c r="G83" i="503"/>
  <c r="G85" i="503"/>
  <c r="G37" i="503"/>
  <c r="G72" i="503"/>
  <c r="G82" i="503"/>
  <c r="G67" i="503"/>
  <c r="G77" i="503"/>
  <c r="G84" i="503"/>
  <c r="G81" i="503"/>
  <c r="G80" i="503"/>
  <c r="G66" i="503"/>
  <c r="G71" i="503"/>
  <c r="G73" i="503"/>
  <c r="G64" i="503"/>
  <c r="G74" i="503"/>
  <c r="G65" i="503"/>
  <c r="G70" i="503"/>
  <c r="G24" i="503"/>
  <c r="G20" i="503"/>
  <c r="G68" i="503"/>
  <c r="G39" i="503"/>
  <c r="G69" i="503"/>
  <c r="G48" i="503"/>
  <c r="G43" i="503"/>
  <c r="G45" i="503"/>
  <c r="G47" i="503"/>
  <c r="G44" i="503"/>
  <c r="G13" i="503"/>
  <c r="G46" i="503"/>
  <c r="G40" i="503"/>
  <c r="G41" i="503"/>
  <c r="G30" i="503"/>
  <c r="G18" i="503"/>
  <c r="G32" i="503"/>
  <c r="G27" i="503"/>
  <c r="G42" i="503"/>
  <c r="G17" i="503"/>
  <c r="G19" i="503"/>
  <c r="G21" i="503"/>
  <c r="G28" i="503"/>
  <c r="G22" i="503"/>
  <c r="G34" i="503"/>
  <c r="G26" i="503"/>
  <c r="G16" i="503"/>
  <c r="G15" i="503"/>
  <c r="G23" i="503"/>
  <c r="G106" i="503" l="1"/>
  <c r="G103" i="503"/>
  <c r="G107" i="503"/>
  <c r="G104" i="503"/>
  <c r="G102" i="503"/>
  <c r="G31" i="503"/>
  <c r="G38" i="503"/>
  <c r="G25" i="503"/>
  <c r="G33" i="503"/>
  <c r="G14" i="503"/>
  <c r="G29" i="503"/>
  <c r="E269" i="503" l="1" a="1"/>
  <c r="E269" i="503" s="1"/>
  <c r="A94" i="503"/>
  <c r="G56" i="503" l="1"/>
  <c r="G55" i="503"/>
  <c r="G51" i="503"/>
  <c r="G59" i="503"/>
  <c r="G57" i="503"/>
  <c r="G91" i="503"/>
  <c r="G92" i="503"/>
  <c r="D269" i="503" a="1"/>
  <c r="D269" i="503" s="1"/>
  <c r="G35" i="503"/>
  <c r="F269" i="503" a="1"/>
  <c r="F269" i="503" s="1"/>
  <c r="G269" i="503"/>
  <c r="G58" i="503"/>
  <c r="G53" i="503"/>
  <c r="G61" i="503"/>
  <c r="G12" i="503"/>
  <c r="G54" i="503"/>
  <c r="G90" i="503"/>
  <c r="G60" i="503" l="1"/>
  <c r="G52" i="503"/>
  <c r="G105" i="503" s="1"/>
  <c r="G94" i="503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<sst xmlns="http://schemas.openxmlformats.org/spreadsheetml/2006/main" count="159" uniqueCount="35">
  <si>
    <t>DPGF LOT 3</t>
  </si>
  <si>
    <t>CLIENT : CAF 78</t>
  </si>
  <si>
    <t xml:space="preserve">PROJET :  Réaménagement </t>
  </si>
  <si>
    <t>Adresse  :  7 rue des EtangsGobert 78000 Versailles</t>
  </si>
  <si>
    <t>LOT</t>
  </si>
  <si>
    <t>PEINTURE-PAPIER PEINTS</t>
  </si>
  <si>
    <t>Ref.</t>
  </si>
  <si>
    <t>Désignation</t>
  </si>
  <si>
    <t>Localisation</t>
  </si>
  <si>
    <t>Unité</t>
  </si>
  <si>
    <t>Quantité</t>
  </si>
  <si>
    <t>Prix unitaire</t>
  </si>
  <si>
    <t>Prix total € HT</t>
  </si>
  <si>
    <t>RDC</t>
  </si>
  <si>
    <t>2.3.1</t>
  </si>
  <si>
    <t xml:space="preserve">Dépose et préparations murales </t>
  </si>
  <si>
    <t>2.3.2</t>
  </si>
  <si>
    <t xml:space="preserve">Peintures sur parement verticaux </t>
  </si>
  <si>
    <t>m²</t>
  </si>
  <si>
    <t>2.3.3</t>
  </si>
  <si>
    <t>Reprise de peintures murs et plafond</t>
  </si>
  <si>
    <t>ens</t>
  </si>
  <si>
    <t>2.3.4</t>
  </si>
  <si>
    <t>Peintures sur boiseries</t>
  </si>
  <si>
    <t>2.3.5</t>
  </si>
  <si>
    <t>Papier peint</t>
  </si>
  <si>
    <t>Evacuation et tri des déchets</t>
  </si>
  <si>
    <t>R+1</t>
  </si>
  <si>
    <t>R+2</t>
  </si>
  <si>
    <t>R+3</t>
  </si>
  <si>
    <t>R+4</t>
  </si>
  <si>
    <t>SO</t>
  </si>
  <si>
    <t>R+5</t>
  </si>
  <si>
    <t>NE PAS SUPPRIMER</t>
  </si>
  <si>
    <t>NOUVELLE LIGNE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</si>
</sst>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€&quot;* #,##0.00_);_(&quot;€&quot;* \(#,##0.00\);_(&quot;€&quot;* &quot;-&quot;??_);_(@_)"/>
    <numFmt numFmtId="165" formatCode="_(* #,##0.00_);_(* \(#,##0.00\);_(* &quot;-&quot;??_);_(@_)"/>
    <numFmt numFmtId="166" formatCode="#,##0.00\ &quot;€&quot;"/>
    <numFmt numFmtId="167" formatCode="_-\ #,##0.00\ [$€-1]_-;\-\ #,##0.00\ [$€-1]_-;_-\ &quot;-&quot;\ [$€-1]_-;_-@_-"/>
  </numFmts>
  <fonts count="27">
    <font>
      <sz val="11"/>
      <color theme="1"/>
      <name val="Arial"/>
      <family val="2"/>
    </font>
    <font>
      <sz val="11"/>
      <color theme="1"/>
      <name val="Segoe UI"/>
      <family val="2"/>
      <scheme val="minor"/>
    </font>
    <font>
      <sz val="11"/>
      <color theme="1"/>
      <name val="Segoe UI"/>
      <family val="2"/>
      <scheme val="minor"/>
    </font>
    <font>
      <sz val="11"/>
      <color theme="1"/>
      <name val="Segoe UI"/>
      <family val="2"/>
      <scheme val="minor"/>
    </font>
    <font>
      <sz val="11"/>
      <color theme="1"/>
      <name val="Segoe UI"/>
      <family val="2"/>
      <scheme val="minor"/>
    </font>
    <font>
      <sz val="11"/>
      <color theme="1"/>
      <name val="Segoe UI"/>
      <family val="2"/>
      <scheme val="minor"/>
    </font>
    <font>
      <sz val="11"/>
      <color theme="1"/>
      <name val="Segoe UI"/>
      <family val="2"/>
      <scheme val="minor"/>
    </font>
    <font>
      <sz val="11"/>
      <color theme="1"/>
      <name val="Segoe UI"/>
      <family val="2"/>
      <scheme val="minor"/>
    </font>
    <font>
      <sz val="11"/>
      <color theme="1"/>
      <name val="Segoe UI"/>
      <family val="2"/>
      <scheme val="minor"/>
    </font>
    <font>
      <sz val="11"/>
      <color theme="1"/>
      <name val="Segoe UI"/>
      <family val="2"/>
      <scheme val="minor"/>
    </font>
    <font>
      <sz val="11"/>
      <color theme="1"/>
      <name val="Segoe UI"/>
      <family val="2"/>
      <scheme val="minor"/>
    </font>
    <font>
      <sz val="10"/>
      <name val="Arial"/>
      <family val="2"/>
    </font>
    <font>
      <sz val="11"/>
      <color theme="1"/>
      <name val="Segoe UI"/>
      <family val="2"/>
      <scheme val="minor"/>
    </font>
    <font>
      <b/>
      <sz val="11"/>
      <color theme="1"/>
      <name val="Segoe UI"/>
      <family val="2"/>
      <scheme val="minor"/>
    </font>
    <font>
      <sz val="11"/>
      <color indexed="8"/>
      <name val="Calibri"/>
      <family val="2"/>
    </font>
    <font>
      <b/>
      <u/>
      <sz val="10"/>
      <name val="Verdana"/>
      <family val="2"/>
    </font>
    <font>
      <b/>
      <sz val="11"/>
      <color indexed="8"/>
      <name val="Segoe UI"/>
      <family val="2"/>
      <scheme val="minor"/>
    </font>
    <font>
      <sz val="16"/>
      <color indexed="8"/>
      <name val="Segoe UI"/>
      <family val="2"/>
      <scheme val="minor"/>
    </font>
    <font>
      <b/>
      <sz val="14"/>
      <color theme="0"/>
      <name val="Segoe UI"/>
      <family val="2"/>
      <scheme val="minor"/>
    </font>
    <font>
      <sz val="11"/>
      <color theme="3"/>
      <name val="Segoe UI"/>
      <family val="2"/>
      <scheme val="minor"/>
    </font>
    <font>
      <sz val="10"/>
      <name val="Verdana"/>
      <family val="2"/>
    </font>
    <font>
      <sz val="10"/>
      <color theme="1"/>
      <name val="Segoe UI"/>
      <family val="2"/>
      <scheme val="minor"/>
    </font>
    <font>
      <b/>
      <sz val="10"/>
      <color theme="1"/>
      <name val="Segoe UI"/>
      <family val="2"/>
      <scheme val="minor"/>
    </font>
    <font>
      <sz val="11"/>
      <color theme="1"/>
      <name val="Arial"/>
      <family val="2"/>
    </font>
    <font>
      <u/>
      <sz val="11"/>
      <color theme="10"/>
      <name val="Segoe UI"/>
      <family val="2"/>
      <scheme val="minor"/>
    </font>
    <font>
      <sz val="9"/>
      <color indexed="8"/>
      <name val="Segoe UI"/>
      <family val="2"/>
      <scheme val="minor"/>
    </font>
    <font>
      <b/>
      <i/>
      <sz val="10"/>
      <color theme="1"/>
      <name val="Segoe U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hair">
        <color auto="1"/>
      </left>
      <right/>
      <top style="hair">
        <color indexed="64"/>
      </top>
      <bottom style="hair">
        <color auto="1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indexed="64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indexed="64"/>
      </right>
      <top/>
      <bottom style="hair">
        <color auto="1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9">
    <xf numFmtId="0" fontId="0" fillId="0" borderId="0"/>
    <xf numFmtId="0" fontId="11" fillId="0" borderId="0"/>
    <xf numFmtId="0" fontId="12" fillId="0" borderId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5" fillId="0" borderId="1"/>
    <xf numFmtId="0" fontId="20" fillId="0" borderId="0">
      <alignment vertical="top"/>
    </xf>
    <xf numFmtId="0" fontId="10" fillId="0" borderId="0"/>
    <xf numFmtId="0" fontId="9" fillId="0" borderId="0"/>
    <xf numFmtId="0" fontId="7" fillId="0" borderId="0"/>
    <xf numFmtId="0" fontId="6" fillId="0" borderId="0"/>
    <xf numFmtId="0" fontId="6" fillId="0" borderId="0"/>
    <xf numFmtId="0" fontId="24" fillId="0" borderId="0" applyNumberFormat="0" applyFill="0" applyBorder="0" applyAlignment="0" applyProtection="0"/>
    <xf numFmtId="9" fontId="6" fillId="0" borderId="0" applyFont="0" applyFill="0" applyBorder="0" applyAlignment="0" applyProtection="0"/>
    <xf numFmtId="0" fontId="5" fillId="0" borderId="0"/>
    <xf numFmtId="165" fontId="23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</cellStyleXfs>
  <cellXfs count="55">
    <xf numFmtId="0" fontId="0" fillId="0" borderId="0" xfId="0"/>
    <xf numFmtId="0" fontId="12" fillId="0" borderId="0" xfId="2" applyAlignment="1">
      <alignment vertical="center"/>
    </xf>
    <xf numFmtId="0" fontId="12" fillId="0" borderId="0" xfId="2"/>
    <xf numFmtId="0" fontId="12" fillId="0" borderId="0" xfId="2" applyAlignment="1">
      <alignment horizontal="left" vertical="center"/>
    </xf>
    <xf numFmtId="166" fontId="12" fillId="0" borderId="0" xfId="2" applyNumberFormat="1" applyAlignment="1">
      <alignment vertical="center"/>
    </xf>
    <xf numFmtId="0" fontId="21" fillId="0" borderId="11" xfId="2" applyFont="1" applyBorder="1" applyAlignment="1">
      <alignment vertical="center"/>
    </xf>
    <xf numFmtId="0" fontId="21" fillId="0" borderId="11" xfId="2" applyFont="1" applyBorder="1" applyAlignment="1">
      <alignment horizontal="left" vertical="center" wrapText="1"/>
    </xf>
    <xf numFmtId="0" fontId="22" fillId="0" borderId="11" xfId="2" applyFont="1" applyBorder="1" applyAlignment="1">
      <alignment vertical="center"/>
    </xf>
    <xf numFmtId="0" fontId="13" fillId="3" borderId="11" xfId="2" applyFont="1" applyFill="1" applyBorder="1" applyAlignment="1">
      <alignment vertical="center"/>
    </xf>
    <xf numFmtId="166" fontId="22" fillId="0" borderId="11" xfId="2" applyNumberFormat="1" applyFont="1" applyBorder="1" applyAlignment="1">
      <alignment vertical="center" wrapText="1"/>
    </xf>
    <xf numFmtId="166" fontId="12" fillId="0" borderId="0" xfId="2" applyNumberFormat="1" applyAlignment="1">
      <alignment vertical="center" wrapText="1"/>
    </xf>
    <xf numFmtId="0" fontId="12" fillId="0" borderId="0" xfId="2" applyAlignment="1">
      <alignment vertical="center" wrapText="1"/>
    </xf>
    <xf numFmtId="0" fontId="12" fillId="0" borderId="0" xfId="2" applyAlignment="1">
      <alignment wrapText="1"/>
    </xf>
    <xf numFmtId="0" fontId="10" fillId="0" borderId="0" xfId="10" applyAlignment="1">
      <alignment vertical="center"/>
    </xf>
    <xf numFmtId="167" fontId="16" fillId="3" borderId="11" xfId="10" applyNumberFormat="1" applyFont="1" applyFill="1" applyBorder="1" applyAlignment="1">
      <alignment vertical="center"/>
    </xf>
    <xf numFmtId="0" fontId="10" fillId="0" borderId="0" xfId="10" applyAlignment="1">
      <alignment vertical="center" wrapText="1"/>
    </xf>
    <xf numFmtId="2" fontId="10" fillId="0" borderId="0" xfId="10" applyNumberFormat="1" applyAlignment="1">
      <alignment vertical="center"/>
    </xf>
    <xf numFmtId="166" fontId="21" fillId="5" borderId="11" xfId="2" applyNumberFormat="1" applyFont="1" applyFill="1" applyBorder="1" applyAlignment="1">
      <alignment horizontal="center" vertical="center"/>
    </xf>
    <xf numFmtId="2" fontId="21" fillId="5" borderId="11" xfId="2" applyNumberFormat="1" applyFont="1" applyFill="1" applyBorder="1" applyAlignment="1">
      <alignment horizontal="center" vertical="center"/>
    </xf>
    <xf numFmtId="166" fontId="22" fillId="5" borderId="11" xfId="2" applyNumberFormat="1" applyFont="1" applyFill="1" applyBorder="1" applyAlignment="1">
      <alignment horizontal="right" vertical="center"/>
    </xf>
    <xf numFmtId="0" fontId="16" fillId="3" borderId="2" xfId="2" applyFont="1" applyFill="1" applyBorder="1" applyAlignment="1">
      <alignment vertical="center"/>
    </xf>
    <xf numFmtId="0" fontId="16" fillId="3" borderId="4" xfId="2" applyFont="1" applyFill="1" applyBorder="1" applyAlignment="1">
      <alignment vertical="center"/>
    </xf>
    <xf numFmtId="0" fontId="16" fillId="3" borderId="9" xfId="2" applyFont="1" applyFill="1" applyBorder="1" applyAlignment="1">
      <alignment vertical="center"/>
    </xf>
    <xf numFmtId="0" fontId="8" fillId="0" borderId="0" xfId="10" applyFont="1" applyAlignment="1">
      <alignment vertical="center"/>
    </xf>
    <xf numFmtId="0" fontId="13" fillId="3" borderId="2" xfId="2" applyFont="1" applyFill="1" applyBorder="1" applyAlignment="1">
      <alignment vertical="center"/>
    </xf>
    <xf numFmtId="0" fontId="13" fillId="3" borderId="4" xfId="2" applyFont="1" applyFill="1" applyBorder="1" applyAlignment="1">
      <alignment vertical="center"/>
    </xf>
    <xf numFmtId="166" fontId="22" fillId="0" borderId="12" xfId="2" applyNumberFormat="1" applyFont="1" applyBorder="1" applyAlignment="1">
      <alignment horizontal="center" vertical="center"/>
    </xf>
    <xf numFmtId="166" fontId="22" fillId="0" borderId="12" xfId="2" applyNumberFormat="1" applyFont="1" applyBorder="1" applyAlignment="1">
      <alignment horizontal="right" vertical="center"/>
    </xf>
    <xf numFmtId="0" fontId="22" fillId="0" borderId="11" xfId="2" applyFont="1" applyBorder="1" applyAlignment="1">
      <alignment horizontal="left" vertical="center" wrapText="1"/>
    </xf>
    <xf numFmtId="0" fontId="26" fillId="0" borderId="11" xfId="28" applyFont="1" applyBorder="1" applyAlignment="1">
      <alignment horizontal="left" vertical="center" wrapText="1"/>
    </xf>
    <xf numFmtId="0" fontId="22" fillId="0" borderId="11" xfId="28" applyFont="1" applyBorder="1" applyAlignment="1">
      <alignment horizontal="left" vertical="center" wrapText="1"/>
    </xf>
    <xf numFmtId="14" fontId="19" fillId="4" borderId="11" xfId="2" applyNumberFormat="1" applyFont="1" applyFill="1" applyBorder="1" applyAlignment="1">
      <alignment horizontal="center" vertical="center"/>
    </xf>
    <xf numFmtId="167" fontId="16" fillId="3" borderId="11" xfId="2" applyNumberFormat="1" applyFont="1" applyFill="1" applyBorder="1" applyAlignment="1">
      <alignment vertical="center"/>
    </xf>
    <xf numFmtId="0" fontId="1" fillId="0" borderId="0" xfId="10" applyFont="1" applyAlignment="1">
      <alignment vertical="center"/>
    </xf>
    <xf numFmtId="0" fontId="1" fillId="0" borderId="0" xfId="2" applyFont="1"/>
    <xf numFmtId="0" fontId="25" fillId="0" borderId="0" xfId="2" applyFont="1" applyAlignment="1">
      <alignment horizontal="right" vertical="center"/>
    </xf>
    <xf numFmtId="0" fontId="13" fillId="3" borderId="13" xfId="2" applyFont="1" applyFill="1" applyBorder="1" applyAlignment="1">
      <alignment horizontal="center" vertical="center"/>
    </xf>
    <xf numFmtId="0" fontId="13" fillId="3" borderId="14" xfId="2" applyFont="1" applyFill="1" applyBorder="1" applyAlignment="1">
      <alignment horizontal="center" vertical="center"/>
    </xf>
    <xf numFmtId="0" fontId="13" fillId="3" borderId="15" xfId="2" applyFont="1" applyFill="1" applyBorder="1" applyAlignment="1">
      <alignment horizontal="center" vertical="center"/>
    </xf>
    <xf numFmtId="0" fontId="17" fillId="0" borderId="2" xfId="2" applyFont="1" applyBorder="1" applyAlignment="1">
      <alignment horizontal="left" vertical="center"/>
    </xf>
    <xf numFmtId="0" fontId="17" fillId="0" borderId="4" xfId="2" applyFont="1" applyBorder="1" applyAlignment="1">
      <alignment horizontal="left" vertical="center"/>
    </xf>
    <xf numFmtId="0" fontId="17" fillId="0" borderId="9" xfId="2" applyFont="1" applyBorder="1" applyAlignment="1">
      <alignment horizontal="left" vertical="center"/>
    </xf>
    <xf numFmtId="0" fontId="12" fillId="0" borderId="10" xfId="2" applyBorder="1" applyAlignment="1">
      <alignment horizontal="center"/>
    </xf>
    <xf numFmtId="0" fontId="12" fillId="0" borderId="3" xfId="2" applyBorder="1" applyAlignment="1">
      <alignment horizontal="center"/>
    </xf>
    <xf numFmtId="0" fontId="12" fillId="0" borderId="8" xfId="2" applyBorder="1" applyAlignment="1">
      <alignment horizontal="center"/>
    </xf>
    <xf numFmtId="0" fontId="12" fillId="0" borderId="5" xfId="2" applyBorder="1" applyAlignment="1">
      <alignment horizontal="center"/>
    </xf>
    <xf numFmtId="0" fontId="12" fillId="0" borderId="6" xfId="2" applyBorder="1" applyAlignment="1">
      <alignment horizontal="center"/>
    </xf>
    <xf numFmtId="0" fontId="12" fillId="0" borderId="7" xfId="2" applyBorder="1" applyAlignment="1">
      <alignment horizontal="center"/>
    </xf>
    <xf numFmtId="0" fontId="18" fillId="2" borderId="10" xfId="2" applyFont="1" applyFill="1" applyBorder="1" applyAlignment="1">
      <alignment horizontal="center" vertical="center"/>
    </xf>
    <xf numFmtId="0" fontId="18" fillId="2" borderId="3" xfId="2" applyFont="1" applyFill="1" applyBorder="1" applyAlignment="1">
      <alignment horizontal="center" vertical="center"/>
    </xf>
    <xf numFmtId="0" fontId="18" fillId="2" borderId="8" xfId="2" applyFont="1" applyFill="1" applyBorder="1" applyAlignment="1">
      <alignment horizontal="center" vertical="center"/>
    </xf>
    <xf numFmtId="0" fontId="18" fillId="2" borderId="5" xfId="2" applyFont="1" applyFill="1" applyBorder="1" applyAlignment="1">
      <alignment horizontal="center" vertical="center"/>
    </xf>
    <xf numFmtId="0" fontId="18" fillId="2" borderId="6" xfId="2" applyFont="1" applyFill="1" applyBorder="1" applyAlignment="1">
      <alignment horizontal="center" vertical="center"/>
    </xf>
    <xf numFmtId="0" fontId="18" fillId="2" borderId="7" xfId="2" applyFont="1" applyFill="1" applyBorder="1" applyAlignment="1">
      <alignment horizontal="center" vertical="center"/>
    </xf>
    <xf numFmtId="0" fontId="17" fillId="0" borderId="0" xfId="2" applyFont="1" applyAlignment="1">
      <alignment horizontal="center" vertical="center"/>
    </xf>
  </cellXfs>
  <cellStyles count="29">
    <cellStyle name="Euro" xfId="5" xr:uid="{00000000-0005-0000-0000-000000000000}"/>
    <cellStyle name="Euro 2" xfId="3" xr:uid="{00000000-0005-0000-0000-000001000000}"/>
    <cellStyle name="Lien hypertexte 2" xfId="15" xr:uid="{A9AFC84E-26C6-4968-AFAB-30A48E5F8316}"/>
    <cellStyle name="Milliers 2" xfId="7" xr:uid="{00000000-0005-0000-0000-000003000000}"/>
    <cellStyle name="Milliers 3" xfId="18" xr:uid="{22AF6877-D3C2-4BB7-B935-2B04D4667B1E}"/>
    <cellStyle name="Normal" xfId="0" builtinId="0"/>
    <cellStyle name="Normal 2" xfId="2" xr:uid="{00000000-0005-0000-0000-000005000000}"/>
    <cellStyle name="Normal 2 2" xfId="10" xr:uid="{21269321-20DF-40E7-A1CD-D2CC4646360D}"/>
    <cellStyle name="Normal 2 2 2" xfId="28" xr:uid="{E1A4B12A-45B1-40A1-B0BA-CB0C785FED2A}"/>
    <cellStyle name="Normal 2 3" xfId="11" xr:uid="{9DF7DE53-3A13-45CF-BE9D-13CAB2CBBC28}"/>
    <cellStyle name="Normal 2 4" xfId="22" xr:uid="{841D18D7-83DC-41DA-87FC-A6581CCC3779}"/>
    <cellStyle name="Normal 2 4 2" xfId="13" xr:uid="{0C73486D-EA53-451E-A8D8-CA7E7B4435D3}"/>
    <cellStyle name="Normal 2 4 2 2" xfId="12" xr:uid="{88D8C3E9-428A-46A8-BFE5-292A685D526C}"/>
    <cellStyle name="Normal 2 4 2 2 2" xfId="20" xr:uid="{B9F71812-3C59-42E5-9567-33D3CB8EC5B7}"/>
    <cellStyle name="Normal 2 4 2 2 2 2" xfId="27" xr:uid="{C7DC777D-4D56-40D1-9671-BDF056C404EB}"/>
    <cellStyle name="Normal 2 4 2 3" xfId="17" xr:uid="{13895FBD-54E9-4F5D-BEA9-DC869B7D32BC}"/>
    <cellStyle name="Normal 2 4 2 3 2" xfId="24" xr:uid="{D64429C6-9E1B-4292-B516-EE6637B8EA5B}"/>
    <cellStyle name="Normal 2 4 2 4" xfId="19" xr:uid="{8497AA85-3829-45D6-9D9E-F8382BA2E776}"/>
    <cellStyle name="Normal 2 4 2 4 2" xfId="21" xr:uid="{FD52683F-667D-40CC-BA59-35BA67E2C013}"/>
    <cellStyle name="Normal 2 4 2 4 2 2" xfId="23" xr:uid="{5D861571-C64F-4085-A648-5595661C4021}"/>
    <cellStyle name="Normal 3" xfId="1" xr:uid="{00000000-0005-0000-0000-000006000000}"/>
    <cellStyle name="Normal 4" xfId="14" xr:uid="{3E9454CF-14E2-4410-8211-A375B6D2D33C}"/>
    <cellStyle name="Normal 4 2" xfId="26" xr:uid="{3FEF27B9-9174-4F05-A9D8-ED52E0262CF4}"/>
    <cellStyle name="Normal 5" xfId="9" xr:uid="{00000000-0005-0000-0000-000007000000}"/>
    <cellStyle name="Pourcentage 2" xfId="4" xr:uid="{00000000-0005-0000-0000-000009000000}"/>
    <cellStyle name="Pourcentage 3" xfId="6" xr:uid="{00000000-0005-0000-0000-00000A000000}"/>
    <cellStyle name="Pourcentage 4" xfId="16" xr:uid="{7EAE89B8-CCAB-42B9-8452-F27F92879C94}"/>
    <cellStyle name="Pourcentage 4 2" xfId="25" xr:uid="{5C897399-B58D-4B93-8F4B-9F839D5FAFD2}"/>
    <cellStyle name="Titre 1" xfId="8" xr:uid="{00000000-0005-0000-0000-00000B000000}"/>
  </cellStyles>
  <dxfs count="0"/>
  <tableStyles count="0" defaultTableStyle="TableStyleMedium2" defaultPivotStyle="PivotStyleLight16"/>
  <colors>
    <mruColors>
      <color rgb="FF54C0DC"/>
      <color rgb="FF99CC00"/>
      <color rgb="FF669900"/>
      <color rgb="FF9CEA00"/>
      <color rgb="FFE0FF8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2514600</xdr:colOff>
      <xdr:row>0</xdr:row>
      <xdr:rowOff>43545</xdr:rowOff>
    </xdr:from>
    <xdr:to>
      <xdr:col>3</xdr:col>
      <xdr:colOff>207963</xdr:colOff>
      <xdr:row>1</xdr:row>
      <xdr:rowOff>208802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A9AA7633-056C-4E62-9D2A-FE45094FBD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0" y="43545"/>
          <a:ext cx="2185353" cy="4205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PTIM">
  <a:themeElements>
    <a:clrScheme name="Personnalisé 3">
      <a:dk1>
        <a:srgbClr val="1D1D1D"/>
      </a:dk1>
      <a:lt1>
        <a:sysClr val="window" lastClr="FFFFFF"/>
      </a:lt1>
      <a:dk2>
        <a:srgbClr val="53565A"/>
      </a:dk2>
      <a:lt2>
        <a:srgbClr val="9B9B9A"/>
      </a:lt2>
      <a:accent1>
        <a:srgbClr val="F9423A"/>
      </a:accent1>
      <a:accent2>
        <a:srgbClr val="FCE300"/>
      </a:accent2>
      <a:accent3>
        <a:srgbClr val="005151"/>
      </a:accent3>
      <a:accent4>
        <a:srgbClr val="5D7975"/>
      </a:accent4>
      <a:accent5>
        <a:srgbClr val="FF7768"/>
      </a:accent5>
      <a:accent6>
        <a:srgbClr val="54C0DC"/>
      </a:accent6>
      <a:hlink>
        <a:srgbClr val="30457C"/>
      </a:hlink>
      <a:folHlink>
        <a:srgbClr val="30457C"/>
      </a:folHlink>
    </a:clrScheme>
    <a:fontScheme name="Personnalisé 2">
      <a:majorFont>
        <a:latin typeface="Segoe UI"/>
        <a:ea typeface=""/>
        <a:cs typeface=""/>
      </a:majorFont>
      <a:minorFont>
        <a:latin typeface="Segoe U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04781-EBDE-4DC2-8F5F-C199B222E60C}">
  <sheetPr codeName="Feuil71">
    <tabColor rgb="FFFF7768"/>
    <pageSetUpPr fitToPage="1"/>
  </sheetPr>
  <dimension ref="A1:L269"/>
  <sheetViews>
    <sheetView showZeros="0" tabSelected="1" zoomScale="70" zoomScaleNormal="70" zoomScaleSheetLayoutView="115" workbookViewId="0">
      <pane xSplit="7" ySplit="11" topLeftCell="K12" activePane="bottomRight" state="frozen"/>
      <selection pane="bottomRight" activeCell="G2" sqref="G2"/>
      <selection pane="bottomLeft" activeCell="W2" sqref="W2"/>
      <selection pane="topRight" activeCell="W2" sqref="W2"/>
    </sheetView>
  </sheetViews>
  <sheetFormatPr defaultColWidth="11" defaultRowHeight="16.5" outlineLevelRow="1"/>
  <cols>
    <col min="1" max="1" width="7" style="2" customWidth="1"/>
    <col min="2" max="2" width="43.375" style="2" customWidth="1"/>
    <col min="3" max="3" width="15.5" style="12" bestFit="1" customWidth="1"/>
    <col min="4" max="5" width="8.125" style="2" customWidth="1"/>
    <col min="6" max="7" width="15.5" style="2" customWidth="1"/>
    <col min="8" max="11" width="11" style="2"/>
    <col min="12" max="12" width="29.75" style="2" customWidth="1"/>
    <col min="13" max="16384" width="11" style="2"/>
  </cols>
  <sheetData>
    <row r="1" spans="1:7" ht="19.899999999999999" customHeight="1">
      <c r="A1" s="42"/>
      <c r="B1" s="43"/>
      <c r="C1" s="43"/>
      <c r="D1" s="43"/>
      <c r="E1" s="43"/>
      <c r="F1" s="44"/>
      <c r="G1" s="31"/>
    </row>
    <row r="2" spans="1:7" ht="19.899999999999999" customHeight="1">
      <c r="A2" s="45"/>
      <c r="B2" s="46"/>
      <c r="C2" s="46"/>
      <c r="D2" s="46"/>
      <c r="E2" s="46"/>
      <c r="F2" s="47"/>
      <c r="G2" s="31"/>
    </row>
    <row r="3" spans="1:7" ht="15" customHeight="1">
      <c r="A3" s="48" t="s">
        <v>0</v>
      </c>
      <c r="B3" s="49"/>
      <c r="C3" s="49"/>
      <c r="D3" s="49"/>
      <c r="E3" s="49"/>
      <c r="F3" s="49"/>
      <c r="G3" s="50"/>
    </row>
    <row r="4" spans="1:7" ht="15" customHeight="1">
      <c r="A4" s="51"/>
      <c r="B4" s="52"/>
      <c r="C4" s="52"/>
      <c r="D4" s="52"/>
      <c r="E4" s="52"/>
      <c r="F4" s="52"/>
      <c r="G4" s="53"/>
    </row>
    <row r="5" spans="1:7" s="1" customFormat="1" ht="10.15" customHeight="1" outlineLevel="1">
      <c r="B5" s="54"/>
      <c r="C5" s="54"/>
      <c r="D5" s="54"/>
      <c r="E5" s="54"/>
      <c r="F5" s="54"/>
      <c r="G5" s="54"/>
    </row>
    <row r="6" spans="1:7" s="1" customFormat="1" ht="24.6" customHeight="1" outlineLevel="1">
      <c r="A6" s="39" t="s">
        <v>1</v>
      </c>
      <c r="B6" s="40"/>
      <c r="C6" s="40"/>
      <c r="D6" s="40"/>
      <c r="E6" s="40"/>
      <c r="F6" s="40"/>
      <c r="G6" s="41"/>
    </row>
    <row r="7" spans="1:7" s="1" customFormat="1" ht="24.6" customHeight="1" outlineLevel="1">
      <c r="A7" s="39" t="s">
        <v>2</v>
      </c>
      <c r="B7" s="40"/>
      <c r="C7" s="40"/>
      <c r="D7" s="40"/>
      <c r="E7" s="40"/>
      <c r="F7" s="40"/>
      <c r="G7" s="41"/>
    </row>
    <row r="8" spans="1:7" s="1" customFormat="1" ht="19.149999999999999" customHeight="1" outlineLevel="1">
      <c r="A8" s="39" t="s">
        <v>3</v>
      </c>
      <c r="B8" s="40"/>
      <c r="C8" s="40"/>
      <c r="D8" s="40"/>
      <c r="E8" s="40"/>
      <c r="F8" s="40"/>
      <c r="G8" s="41"/>
    </row>
    <row r="9" spans="1:7" ht="10.15" customHeight="1">
      <c r="B9" s="35"/>
      <c r="C9" s="35"/>
      <c r="D9" s="35"/>
      <c r="E9" s="35"/>
      <c r="F9" s="35"/>
      <c r="G9" s="35"/>
    </row>
    <row r="10" spans="1:7" s="1" customFormat="1" ht="19.5" customHeight="1">
      <c r="A10" s="8" t="s">
        <v>4</v>
      </c>
      <c r="B10" s="24" t="s">
        <v>5</v>
      </c>
      <c r="C10" s="25"/>
      <c r="D10" s="36"/>
      <c r="E10" s="37"/>
      <c r="F10" s="37"/>
      <c r="G10" s="38"/>
    </row>
    <row r="11" spans="1:7" s="1" customFormat="1" ht="15" customHeight="1">
      <c r="A11" s="7" t="s">
        <v>6</v>
      </c>
      <c r="B11" s="7" t="s">
        <v>7</v>
      </c>
      <c r="C11" s="9" t="s">
        <v>8</v>
      </c>
      <c r="D11" s="26" t="s">
        <v>9</v>
      </c>
      <c r="E11" s="26" t="s">
        <v>10</v>
      </c>
      <c r="F11" s="26" t="s">
        <v>11</v>
      </c>
      <c r="G11" s="27" t="s">
        <v>12</v>
      </c>
    </row>
    <row r="12" spans="1:7" s="1" customFormat="1" ht="19.899999999999999" customHeight="1">
      <c r="A12" s="5"/>
      <c r="B12" s="28" t="s">
        <v>13</v>
      </c>
      <c r="C12" s="6"/>
      <c r="D12" s="17">
        <v>0</v>
      </c>
      <c r="E12" s="18"/>
      <c r="F12" s="17"/>
      <c r="G12" s="19">
        <f>IFERROR(F12*E12,"")</f>
        <v>0</v>
      </c>
    </row>
    <row r="13" spans="1:7" s="1" customFormat="1" ht="19.899999999999999" customHeight="1">
      <c r="A13" s="5" t="s">
        <v>14</v>
      </c>
      <c r="B13" s="6" t="s">
        <v>15</v>
      </c>
      <c r="C13" s="6" t="s">
        <v>13</v>
      </c>
      <c r="D13" s="17">
        <v>0</v>
      </c>
      <c r="E13" s="18"/>
      <c r="F13" s="17"/>
      <c r="G13" s="19">
        <f t="shared" ref="G13:G23" si="0">IFERROR(F13*E13,"")</f>
        <v>0</v>
      </c>
    </row>
    <row r="14" spans="1:7" s="1" customFormat="1" ht="19.899999999999999" customHeight="1">
      <c r="A14" s="5"/>
      <c r="B14" s="6"/>
      <c r="C14" s="6"/>
      <c r="D14" s="17">
        <v>0</v>
      </c>
      <c r="E14" s="18"/>
      <c r="F14" s="17"/>
      <c r="G14" s="19">
        <f t="shared" si="0"/>
        <v>0</v>
      </c>
    </row>
    <row r="15" spans="1:7" s="1" customFormat="1" ht="19.899999999999999" customHeight="1">
      <c r="A15" s="5" t="s">
        <v>16</v>
      </c>
      <c r="B15" s="6" t="s">
        <v>17</v>
      </c>
      <c r="C15" s="6" t="s">
        <v>13</v>
      </c>
      <c r="D15" s="17" t="s">
        <v>18</v>
      </c>
      <c r="E15" s="18"/>
      <c r="F15" s="17"/>
      <c r="G15" s="19">
        <f t="shared" si="0"/>
        <v>0</v>
      </c>
    </row>
    <row r="16" spans="1:7" s="1" customFormat="1" ht="19.899999999999999" customHeight="1">
      <c r="A16" s="5"/>
      <c r="B16" s="6"/>
      <c r="C16" s="6"/>
      <c r="D16" s="17">
        <v>0</v>
      </c>
      <c r="E16" s="18"/>
      <c r="F16" s="17"/>
      <c r="G16" s="19">
        <f t="shared" si="0"/>
        <v>0</v>
      </c>
    </row>
    <row r="17" spans="1:7" s="1" customFormat="1" ht="19.899999999999999" customHeight="1">
      <c r="A17" s="5" t="s">
        <v>19</v>
      </c>
      <c r="B17" s="6" t="s">
        <v>20</v>
      </c>
      <c r="C17" s="6" t="s">
        <v>13</v>
      </c>
      <c r="D17" s="17" t="s">
        <v>21</v>
      </c>
      <c r="E17" s="18"/>
      <c r="F17" s="17"/>
      <c r="G17" s="19">
        <f t="shared" si="0"/>
        <v>0</v>
      </c>
    </row>
    <row r="18" spans="1:7" s="1" customFormat="1" ht="19.899999999999999" customHeight="1">
      <c r="A18" s="5"/>
      <c r="B18" s="6"/>
      <c r="C18" s="6"/>
      <c r="D18" s="17">
        <v>0</v>
      </c>
      <c r="E18" s="18"/>
      <c r="F18" s="17"/>
      <c r="G18" s="19">
        <f t="shared" si="0"/>
        <v>0</v>
      </c>
    </row>
    <row r="19" spans="1:7" s="1" customFormat="1" ht="19.899999999999999" customHeight="1">
      <c r="A19" s="5" t="s">
        <v>22</v>
      </c>
      <c r="B19" s="6" t="s">
        <v>23</v>
      </c>
      <c r="C19" s="6" t="s">
        <v>13</v>
      </c>
      <c r="D19" s="17" t="s">
        <v>21</v>
      </c>
      <c r="E19" s="18"/>
      <c r="F19" s="17"/>
      <c r="G19" s="19">
        <f t="shared" si="0"/>
        <v>0</v>
      </c>
    </row>
    <row r="20" spans="1:7" s="1" customFormat="1" ht="19.899999999999999" customHeight="1">
      <c r="A20" s="5"/>
      <c r="B20" s="6"/>
      <c r="C20" s="6"/>
      <c r="D20" s="17">
        <v>0</v>
      </c>
      <c r="E20" s="18"/>
      <c r="F20" s="17"/>
      <c r="G20" s="19">
        <f t="shared" si="0"/>
        <v>0</v>
      </c>
    </row>
    <row r="21" spans="1:7" s="1" customFormat="1" ht="19.899999999999999" customHeight="1">
      <c r="A21" s="5" t="s">
        <v>24</v>
      </c>
      <c r="B21" s="6" t="s">
        <v>25</v>
      </c>
      <c r="C21" s="6" t="s">
        <v>13</v>
      </c>
      <c r="D21" s="17">
        <v>0</v>
      </c>
      <c r="E21" s="18"/>
      <c r="F21" s="17"/>
      <c r="G21" s="19">
        <f t="shared" si="0"/>
        <v>0</v>
      </c>
    </row>
    <row r="22" spans="1:7" s="1" customFormat="1" ht="19.899999999999999" customHeight="1">
      <c r="A22" s="5"/>
      <c r="B22" s="6"/>
      <c r="C22" s="6"/>
      <c r="D22" s="17">
        <v>0</v>
      </c>
      <c r="E22" s="18"/>
      <c r="F22" s="17"/>
      <c r="G22" s="19">
        <f t="shared" si="0"/>
        <v>0</v>
      </c>
    </row>
    <row r="23" spans="1:7" s="1" customFormat="1" ht="19.899999999999999" customHeight="1">
      <c r="A23" s="5"/>
      <c r="B23" s="6" t="s">
        <v>26</v>
      </c>
      <c r="C23" s="6" t="s">
        <v>13</v>
      </c>
      <c r="D23" s="17" t="s">
        <v>21</v>
      </c>
      <c r="E23" s="18"/>
      <c r="F23" s="17"/>
      <c r="G23" s="19">
        <f t="shared" si="0"/>
        <v>0</v>
      </c>
    </row>
    <row r="24" spans="1:7" s="1" customFormat="1" ht="19.899999999999999" customHeight="1">
      <c r="A24" s="5"/>
      <c r="B24" s="29"/>
      <c r="C24" s="6"/>
      <c r="D24" s="17">
        <v>0</v>
      </c>
      <c r="E24" s="18"/>
      <c r="F24" s="17"/>
      <c r="G24" s="19">
        <f t="shared" ref="G24:G92" si="1">IFERROR(F24*E24,"")</f>
        <v>0</v>
      </c>
    </row>
    <row r="25" spans="1:7" s="1" customFormat="1" ht="22.9" customHeight="1">
      <c r="A25" s="5"/>
      <c r="B25" s="30" t="s">
        <v>27</v>
      </c>
      <c r="C25" s="6"/>
      <c r="D25" s="17">
        <v>0</v>
      </c>
      <c r="E25" s="18"/>
      <c r="F25" s="17"/>
      <c r="G25" s="19">
        <f t="shared" si="1"/>
        <v>0</v>
      </c>
    </row>
    <row r="26" spans="1:7" s="1" customFormat="1">
      <c r="A26" s="5" t="s">
        <v>14</v>
      </c>
      <c r="B26" s="6" t="s">
        <v>15</v>
      </c>
      <c r="C26" s="6" t="s">
        <v>27</v>
      </c>
      <c r="D26" s="17" t="s">
        <v>18</v>
      </c>
      <c r="E26" s="18"/>
      <c r="F26" s="17"/>
      <c r="G26" s="19">
        <f t="shared" si="1"/>
        <v>0</v>
      </c>
    </row>
    <row r="27" spans="1:7" s="1" customFormat="1" ht="19.899999999999999" customHeight="1">
      <c r="A27" s="5"/>
      <c r="B27" s="6"/>
      <c r="C27" s="6"/>
      <c r="D27" s="17">
        <v>0</v>
      </c>
      <c r="E27" s="18"/>
      <c r="F27" s="17"/>
      <c r="G27" s="19">
        <f t="shared" si="1"/>
        <v>0</v>
      </c>
    </row>
    <row r="28" spans="1:7" s="1" customFormat="1" ht="19.899999999999999" customHeight="1">
      <c r="A28" s="5" t="s">
        <v>16</v>
      </c>
      <c r="B28" s="6" t="s">
        <v>17</v>
      </c>
      <c r="C28" s="6" t="s">
        <v>27</v>
      </c>
      <c r="D28" s="17" t="s">
        <v>18</v>
      </c>
      <c r="E28" s="18"/>
      <c r="F28" s="17"/>
      <c r="G28" s="19">
        <f t="shared" si="1"/>
        <v>0</v>
      </c>
    </row>
    <row r="29" spans="1:7" s="1" customFormat="1" ht="19.899999999999999" customHeight="1">
      <c r="A29" s="5"/>
      <c r="B29" s="6"/>
      <c r="C29" s="6"/>
      <c r="D29" s="17">
        <v>0</v>
      </c>
      <c r="E29" s="18"/>
      <c r="F29" s="17"/>
      <c r="G29" s="19">
        <f t="shared" si="1"/>
        <v>0</v>
      </c>
    </row>
    <row r="30" spans="1:7" s="1" customFormat="1" ht="19.899999999999999" customHeight="1">
      <c r="A30" s="5" t="s">
        <v>19</v>
      </c>
      <c r="B30" s="6" t="s">
        <v>20</v>
      </c>
      <c r="C30" s="6" t="s">
        <v>27</v>
      </c>
      <c r="D30" s="17" t="s">
        <v>21</v>
      </c>
      <c r="E30" s="18"/>
      <c r="F30" s="17"/>
      <c r="G30" s="19">
        <f t="shared" si="1"/>
        <v>0</v>
      </c>
    </row>
    <row r="31" spans="1:7" s="1" customFormat="1" ht="19.899999999999999" customHeight="1">
      <c r="A31" s="5"/>
      <c r="B31" s="6"/>
      <c r="C31" s="6"/>
      <c r="D31" s="17">
        <v>0</v>
      </c>
      <c r="E31" s="18"/>
      <c r="F31" s="17"/>
      <c r="G31" s="19">
        <f t="shared" si="1"/>
        <v>0</v>
      </c>
    </row>
    <row r="32" spans="1:7" s="1" customFormat="1" ht="19.899999999999999" customHeight="1">
      <c r="A32" s="5" t="s">
        <v>22</v>
      </c>
      <c r="B32" s="6" t="s">
        <v>23</v>
      </c>
      <c r="C32" s="6" t="s">
        <v>27</v>
      </c>
      <c r="D32" s="17" t="s">
        <v>21</v>
      </c>
      <c r="E32" s="18"/>
      <c r="F32" s="17"/>
      <c r="G32" s="19">
        <f t="shared" si="1"/>
        <v>0</v>
      </c>
    </row>
    <row r="33" spans="1:7" s="1" customFormat="1" ht="19.899999999999999" customHeight="1">
      <c r="A33" s="5"/>
      <c r="B33" s="6"/>
      <c r="C33" s="6"/>
      <c r="D33" s="17">
        <v>0</v>
      </c>
      <c r="E33" s="18"/>
      <c r="F33" s="17"/>
      <c r="G33" s="19">
        <f t="shared" si="1"/>
        <v>0</v>
      </c>
    </row>
    <row r="34" spans="1:7" s="1" customFormat="1" ht="19.899999999999999" customHeight="1">
      <c r="A34" s="5" t="s">
        <v>24</v>
      </c>
      <c r="B34" s="6" t="s">
        <v>25</v>
      </c>
      <c r="C34" s="6" t="s">
        <v>27</v>
      </c>
      <c r="D34" s="17" t="s">
        <v>18</v>
      </c>
      <c r="E34" s="18"/>
      <c r="F34" s="17"/>
      <c r="G34" s="19">
        <f t="shared" si="1"/>
        <v>0</v>
      </c>
    </row>
    <row r="35" spans="1:7" s="1" customFormat="1" ht="19.899999999999999" customHeight="1">
      <c r="A35" s="5"/>
      <c r="B35" s="6"/>
      <c r="C35" s="6"/>
      <c r="D35" s="17">
        <v>0</v>
      </c>
      <c r="E35" s="18"/>
      <c r="F35" s="17"/>
      <c r="G35" s="19">
        <f t="shared" si="1"/>
        <v>0</v>
      </c>
    </row>
    <row r="36" spans="1:7" s="1" customFormat="1" ht="19.899999999999999" customHeight="1">
      <c r="A36" s="5"/>
      <c r="B36" s="6" t="s">
        <v>26</v>
      </c>
      <c r="C36" s="6" t="s">
        <v>27</v>
      </c>
      <c r="D36" s="17" t="s">
        <v>21</v>
      </c>
      <c r="E36" s="18"/>
      <c r="F36" s="17"/>
      <c r="G36" s="19">
        <f t="shared" si="1"/>
        <v>0</v>
      </c>
    </row>
    <row r="37" spans="1:7" s="1" customFormat="1" ht="19.899999999999999" customHeight="1">
      <c r="A37" s="5"/>
      <c r="B37" s="29"/>
      <c r="C37" s="6"/>
      <c r="D37" s="17">
        <v>0</v>
      </c>
      <c r="E37" s="18"/>
      <c r="F37" s="17"/>
      <c r="G37" s="19">
        <f t="shared" ref="G37" si="2">IFERROR(F37*E37,"")</f>
        <v>0</v>
      </c>
    </row>
    <row r="38" spans="1:7" s="1" customFormat="1" ht="19.899999999999999" customHeight="1">
      <c r="A38" s="5"/>
      <c r="B38" s="28" t="s">
        <v>28</v>
      </c>
      <c r="C38" s="6"/>
      <c r="D38" s="17">
        <v>0</v>
      </c>
      <c r="E38" s="18"/>
      <c r="F38" s="17"/>
      <c r="G38" s="19">
        <f t="shared" ref="G38:G50" si="3">IFERROR(F38*E38,"")</f>
        <v>0</v>
      </c>
    </row>
    <row r="39" spans="1:7" s="1" customFormat="1" ht="19.899999999999999" customHeight="1">
      <c r="A39" s="5" t="s">
        <v>14</v>
      </c>
      <c r="B39" s="6" t="s">
        <v>15</v>
      </c>
      <c r="C39" s="6" t="s">
        <v>28</v>
      </c>
      <c r="D39" s="17">
        <v>0</v>
      </c>
      <c r="E39" s="18"/>
      <c r="F39" s="17"/>
      <c r="G39" s="19">
        <f t="shared" si="3"/>
        <v>0</v>
      </c>
    </row>
    <row r="40" spans="1:7" s="1" customFormat="1" ht="19.899999999999999" customHeight="1">
      <c r="A40" s="5"/>
      <c r="B40" s="6"/>
      <c r="C40" s="6"/>
      <c r="D40" s="17">
        <v>0</v>
      </c>
      <c r="E40" s="18"/>
      <c r="F40" s="17"/>
      <c r="G40" s="19">
        <f t="shared" si="3"/>
        <v>0</v>
      </c>
    </row>
    <row r="41" spans="1:7" s="1" customFormat="1" ht="19.899999999999999" customHeight="1">
      <c r="A41" s="5" t="s">
        <v>16</v>
      </c>
      <c r="B41" s="6" t="s">
        <v>17</v>
      </c>
      <c r="C41" s="6" t="s">
        <v>28</v>
      </c>
      <c r="D41" s="17" t="s">
        <v>18</v>
      </c>
      <c r="E41" s="18"/>
      <c r="F41" s="17"/>
      <c r="G41" s="19">
        <f t="shared" si="3"/>
        <v>0</v>
      </c>
    </row>
    <row r="42" spans="1:7" s="1" customFormat="1" ht="19.899999999999999" customHeight="1">
      <c r="A42" s="5"/>
      <c r="B42" s="6"/>
      <c r="C42" s="6"/>
      <c r="D42" s="17">
        <v>0</v>
      </c>
      <c r="E42" s="18"/>
      <c r="F42" s="17"/>
      <c r="G42" s="19">
        <f t="shared" si="3"/>
        <v>0</v>
      </c>
    </row>
    <row r="43" spans="1:7" s="1" customFormat="1" ht="19.899999999999999" customHeight="1">
      <c r="A43" s="5" t="s">
        <v>19</v>
      </c>
      <c r="B43" s="6" t="s">
        <v>20</v>
      </c>
      <c r="C43" s="6" t="s">
        <v>28</v>
      </c>
      <c r="D43" s="17" t="s">
        <v>21</v>
      </c>
      <c r="E43" s="18"/>
      <c r="F43" s="17"/>
      <c r="G43" s="19">
        <f t="shared" si="3"/>
        <v>0</v>
      </c>
    </row>
    <row r="44" spans="1:7" s="1" customFormat="1" ht="19.899999999999999" customHeight="1">
      <c r="A44" s="5"/>
      <c r="B44" s="6"/>
      <c r="C44" s="6"/>
      <c r="D44" s="17">
        <v>0</v>
      </c>
      <c r="E44" s="18"/>
      <c r="F44" s="17"/>
      <c r="G44" s="19">
        <f t="shared" si="3"/>
        <v>0</v>
      </c>
    </row>
    <row r="45" spans="1:7" s="1" customFormat="1" ht="19.899999999999999" customHeight="1">
      <c r="A45" s="5" t="s">
        <v>22</v>
      </c>
      <c r="B45" s="6" t="s">
        <v>23</v>
      </c>
      <c r="C45" s="6" t="s">
        <v>28</v>
      </c>
      <c r="D45" s="17" t="s">
        <v>21</v>
      </c>
      <c r="E45" s="18"/>
      <c r="F45" s="17"/>
      <c r="G45" s="19">
        <f t="shared" si="3"/>
        <v>0</v>
      </c>
    </row>
    <row r="46" spans="1:7" s="1" customFormat="1" ht="19.899999999999999" customHeight="1">
      <c r="A46" s="5"/>
      <c r="B46" s="6"/>
      <c r="C46" s="6"/>
      <c r="D46" s="17">
        <v>0</v>
      </c>
      <c r="E46" s="18"/>
      <c r="F46" s="17"/>
      <c r="G46" s="19">
        <f t="shared" si="3"/>
        <v>0</v>
      </c>
    </row>
    <row r="47" spans="1:7" s="1" customFormat="1" ht="19.899999999999999" customHeight="1">
      <c r="A47" s="5" t="s">
        <v>24</v>
      </c>
      <c r="B47" s="6" t="s">
        <v>25</v>
      </c>
      <c r="C47" s="6" t="s">
        <v>28</v>
      </c>
      <c r="D47" s="17" t="s">
        <v>18</v>
      </c>
      <c r="E47" s="18"/>
      <c r="F47" s="17"/>
      <c r="G47" s="19">
        <f t="shared" si="3"/>
        <v>0</v>
      </c>
    </row>
    <row r="48" spans="1:7" s="1" customFormat="1" ht="19.899999999999999" customHeight="1">
      <c r="A48" s="5"/>
      <c r="B48" s="6"/>
      <c r="C48" s="6"/>
      <c r="D48" s="17">
        <v>0</v>
      </c>
      <c r="E48" s="18"/>
      <c r="F48" s="17"/>
      <c r="G48" s="19">
        <f t="shared" si="3"/>
        <v>0</v>
      </c>
    </row>
    <row r="49" spans="1:7" s="1" customFormat="1" ht="19.899999999999999" customHeight="1">
      <c r="A49" s="5"/>
      <c r="B49" s="6" t="s">
        <v>26</v>
      </c>
      <c r="C49" s="6" t="s">
        <v>28</v>
      </c>
      <c r="D49" s="17" t="s">
        <v>21</v>
      </c>
      <c r="E49" s="18"/>
      <c r="F49" s="17"/>
      <c r="G49" s="19">
        <f t="shared" si="3"/>
        <v>0</v>
      </c>
    </row>
    <row r="50" spans="1:7" s="1" customFormat="1" ht="19.899999999999999" customHeight="1">
      <c r="A50" s="5"/>
      <c r="B50" s="29"/>
      <c r="C50" s="6"/>
      <c r="D50" s="17">
        <v>0</v>
      </c>
      <c r="E50" s="18"/>
      <c r="F50" s="17"/>
      <c r="G50" s="19">
        <f t="shared" si="3"/>
        <v>0</v>
      </c>
    </row>
    <row r="51" spans="1:7" s="1" customFormat="1" ht="19.899999999999999" customHeight="1">
      <c r="A51" s="5"/>
      <c r="B51" s="28" t="s">
        <v>29</v>
      </c>
      <c r="C51" s="6"/>
      <c r="D51" s="17">
        <v>0</v>
      </c>
      <c r="E51" s="18"/>
      <c r="F51" s="17"/>
      <c r="G51" s="19">
        <f t="shared" si="1"/>
        <v>0</v>
      </c>
    </row>
    <row r="52" spans="1:7" s="1" customFormat="1" ht="19.899999999999999" customHeight="1">
      <c r="A52" s="5" t="s">
        <v>14</v>
      </c>
      <c r="B52" s="6" t="s">
        <v>15</v>
      </c>
      <c r="C52" s="6" t="s">
        <v>29</v>
      </c>
      <c r="D52" s="17">
        <v>0</v>
      </c>
      <c r="E52" s="18"/>
      <c r="F52" s="17"/>
      <c r="G52" s="19">
        <f t="shared" si="1"/>
        <v>0</v>
      </c>
    </row>
    <row r="53" spans="1:7" s="1" customFormat="1" ht="19.899999999999999" customHeight="1">
      <c r="A53" s="5"/>
      <c r="B53" s="6"/>
      <c r="C53" s="6"/>
      <c r="D53" s="17">
        <v>0</v>
      </c>
      <c r="E53" s="18"/>
      <c r="F53" s="17"/>
      <c r="G53" s="19">
        <f t="shared" si="1"/>
        <v>0</v>
      </c>
    </row>
    <row r="54" spans="1:7" s="1" customFormat="1" ht="19.899999999999999" customHeight="1">
      <c r="A54" s="5" t="s">
        <v>16</v>
      </c>
      <c r="B54" s="6" t="s">
        <v>17</v>
      </c>
      <c r="C54" s="6" t="s">
        <v>29</v>
      </c>
      <c r="D54" s="17" t="s">
        <v>18</v>
      </c>
      <c r="E54" s="18"/>
      <c r="F54" s="17"/>
      <c r="G54" s="19">
        <f t="shared" si="1"/>
        <v>0</v>
      </c>
    </row>
    <row r="55" spans="1:7" s="1" customFormat="1" ht="19.899999999999999" customHeight="1">
      <c r="A55" s="5"/>
      <c r="B55" s="6"/>
      <c r="C55" s="6"/>
      <c r="D55" s="17">
        <v>0</v>
      </c>
      <c r="E55" s="18"/>
      <c r="F55" s="17"/>
      <c r="G55" s="19">
        <f t="shared" si="1"/>
        <v>0</v>
      </c>
    </row>
    <row r="56" spans="1:7" s="1" customFormat="1" ht="19.899999999999999" customHeight="1">
      <c r="A56" s="5" t="s">
        <v>19</v>
      </c>
      <c r="B56" s="6" t="s">
        <v>20</v>
      </c>
      <c r="C56" s="6" t="s">
        <v>29</v>
      </c>
      <c r="D56" s="17" t="s">
        <v>21</v>
      </c>
      <c r="E56" s="18"/>
      <c r="F56" s="17"/>
      <c r="G56" s="19">
        <f t="shared" si="1"/>
        <v>0</v>
      </c>
    </row>
    <row r="57" spans="1:7" s="1" customFormat="1" ht="19.899999999999999" customHeight="1">
      <c r="A57" s="5"/>
      <c r="B57" s="6"/>
      <c r="C57" s="6"/>
      <c r="D57" s="17">
        <v>0</v>
      </c>
      <c r="E57" s="18"/>
      <c r="F57" s="17"/>
      <c r="G57" s="19">
        <f t="shared" si="1"/>
        <v>0</v>
      </c>
    </row>
    <row r="58" spans="1:7" s="1" customFormat="1" ht="19.899999999999999" customHeight="1">
      <c r="A58" s="5" t="s">
        <v>22</v>
      </c>
      <c r="B58" s="6" t="s">
        <v>23</v>
      </c>
      <c r="C58" s="6" t="s">
        <v>29</v>
      </c>
      <c r="D58" s="17" t="s">
        <v>21</v>
      </c>
      <c r="E58" s="18"/>
      <c r="F58" s="17"/>
      <c r="G58" s="19">
        <f t="shared" si="1"/>
        <v>0</v>
      </c>
    </row>
    <row r="59" spans="1:7" s="1" customFormat="1" ht="19.899999999999999" customHeight="1">
      <c r="A59" s="5"/>
      <c r="B59" s="6"/>
      <c r="C59" s="6"/>
      <c r="D59" s="17">
        <v>0</v>
      </c>
      <c r="E59" s="18"/>
      <c r="F59" s="17"/>
      <c r="G59" s="19">
        <f t="shared" si="1"/>
        <v>0</v>
      </c>
    </row>
    <row r="60" spans="1:7" s="1" customFormat="1" ht="19.899999999999999" customHeight="1">
      <c r="A60" s="5" t="s">
        <v>24</v>
      </c>
      <c r="B60" s="6" t="s">
        <v>25</v>
      </c>
      <c r="C60" s="6" t="s">
        <v>29</v>
      </c>
      <c r="D60" s="17" t="s">
        <v>18</v>
      </c>
      <c r="E60" s="18"/>
      <c r="F60" s="17"/>
      <c r="G60" s="19">
        <f t="shared" si="1"/>
        <v>0</v>
      </c>
    </row>
    <row r="61" spans="1:7" s="1" customFormat="1" ht="19.899999999999999" customHeight="1">
      <c r="A61" s="5"/>
      <c r="B61" s="6"/>
      <c r="C61" s="6"/>
      <c r="D61" s="17">
        <v>0</v>
      </c>
      <c r="E61" s="18"/>
      <c r="F61" s="17"/>
      <c r="G61" s="19">
        <f t="shared" si="1"/>
        <v>0</v>
      </c>
    </row>
    <row r="62" spans="1:7" s="1" customFormat="1" ht="19.899999999999999" customHeight="1">
      <c r="A62" s="5"/>
      <c r="B62" s="6" t="s">
        <v>26</v>
      </c>
      <c r="C62" s="6" t="s">
        <v>29</v>
      </c>
      <c r="D62" s="17" t="s">
        <v>21</v>
      </c>
      <c r="E62" s="18"/>
      <c r="F62" s="17"/>
      <c r="G62" s="19">
        <f t="shared" si="1"/>
        <v>0</v>
      </c>
    </row>
    <row r="63" spans="1:7" s="1" customFormat="1" ht="19.899999999999999" customHeight="1">
      <c r="A63" s="5"/>
      <c r="B63" s="29"/>
      <c r="C63" s="6"/>
      <c r="D63" s="17">
        <v>0</v>
      </c>
      <c r="E63" s="18"/>
      <c r="F63" s="17"/>
      <c r="G63" s="19">
        <f t="shared" si="1"/>
        <v>0</v>
      </c>
    </row>
    <row r="64" spans="1:7" s="1" customFormat="1" ht="19.899999999999999" customHeight="1">
      <c r="A64" s="5"/>
      <c r="B64" s="28" t="s">
        <v>30</v>
      </c>
      <c r="C64" s="6"/>
      <c r="D64" s="17">
        <v>0</v>
      </c>
      <c r="E64" s="18"/>
      <c r="F64" s="17"/>
      <c r="G64" s="19">
        <f t="shared" ref="G64:G76" si="4">IFERROR(F64*E64,"")</f>
        <v>0</v>
      </c>
    </row>
    <row r="65" spans="1:7" s="1" customFormat="1" ht="19.899999999999999" customHeight="1">
      <c r="A65" s="5" t="s">
        <v>14</v>
      </c>
      <c r="B65" s="6" t="s">
        <v>15</v>
      </c>
      <c r="C65" s="6" t="s">
        <v>30</v>
      </c>
      <c r="D65" s="17">
        <v>0</v>
      </c>
      <c r="E65" s="18"/>
      <c r="F65" s="17"/>
      <c r="G65" s="19">
        <f t="shared" si="4"/>
        <v>0</v>
      </c>
    </row>
    <row r="66" spans="1:7" s="1" customFormat="1" ht="19.899999999999999" customHeight="1">
      <c r="A66" s="5"/>
      <c r="B66" s="6"/>
      <c r="C66" s="6"/>
      <c r="D66" s="17">
        <v>0</v>
      </c>
      <c r="E66" s="18"/>
      <c r="F66" s="17"/>
      <c r="G66" s="19">
        <f t="shared" si="4"/>
        <v>0</v>
      </c>
    </row>
    <row r="67" spans="1:7" s="1" customFormat="1" ht="19.899999999999999" customHeight="1">
      <c r="A67" s="5" t="s">
        <v>16</v>
      </c>
      <c r="B67" s="6" t="s">
        <v>17</v>
      </c>
      <c r="C67" s="6" t="s">
        <v>30</v>
      </c>
      <c r="D67" s="17" t="s">
        <v>31</v>
      </c>
      <c r="E67" s="18"/>
      <c r="F67" s="17"/>
      <c r="G67" s="19">
        <f t="shared" si="4"/>
        <v>0</v>
      </c>
    </row>
    <row r="68" spans="1:7" s="1" customFormat="1" ht="19.899999999999999" customHeight="1">
      <c r="A68" s="5"/>
      <c r="B68" s="6"/>
      <c r="C68" s="6"/>
      <c r="D68" s="17">
        <v>0</v>
      </c>
      <c r="E68" s="18"/>
      <c r="F68" s="17"/>
      <c r="G68" s="19">
        <f t="shared" si="4"/>
        <v>0</v>
      </c>
    </row>
    <row r="69" spans="1:7" s="1" customFormat="1" ht="19.899999999999999" customHeight="1">
      <c r="A69" s="5" t="s">
        <v>19</v>
      </c>
      <c r="B69" s="6" t="s">
        <v>20</v>
      </c>
      <c r="C69" s="6" t="s">
        <v>30</v>
      </c>
      <c r="D69" s="17" t="s">
        <v>31</v>
      </c>
      <c r="E69" s="18"/>
      <c r="F69" s="17"/>
      <c r="G69" s="19">
        <f t="shared" si="4"/>
        <v>0</v>
      </c>
    </row>
    <row r="70" spans="1:7" s="1" customFormat="1" ht="19.899999999999999" customHeight="1">
      <c r="A70" s="5"/>
      <c r="B70" s="6"/>
      <c r="C70" s="6"/>
      <c r="D70" s="17">
        <v>0</v>
      </c>
      <c r="E70" s="18"/>
      <c r="F70" s="17"/>
      <c r="G70" s="19">
        <f t="shared" si="4"/>
        <v>0</v>
      </c>
    </row>
    <row r="71" spans="1:7" s="1" customFormat="1" ht="19.899999999999999" customHeight="1">
      <c r="A71" s="5" t="s">
        <v>22</v>
      </c>
      <c r="B71" s="6" t="s">
        <v>23</v>
      </c>
      <c r="C71" s="6" t="s">
        <v>30</v>
      </c>
      <c r="D71" s="17" t="s">
        <v>31</v>
      </c>
      <c r="E71" s="18"/>
      <c r="F71" s="17"/>
      <c r="G71" s="19">
        <f t="shared" si="4"/>
        <v>0</v>
      </c>
    </row>
    <row r="72" spans="1:7" s="1" customFormat="1" ht="19.899999999999999" customHeight="1">
      <c r="A72" s="5"/>
      <c r="B72" s="6"/>
      <c r="C72" s="6"/>
      <c r="D72" s="17">
        <v>0</v>
      </c>
      <c r="E72" s="18"/>
      <c r="F72" s="17"/>
      <c r="G72" s="19">
        <f t="shared" si="4"/>
        <v>0</v>
      </c>
    </row>
    <row r="73" spans="1:7" s="1" customFormat="1" ht="19.899999999999999" customHeight="1">
      <c r="A73" s="5" t="s">
        <v>24</v>
      </c>
      <c r="B73" s="6" t="s">
        <v>25</v>
      </c>
      <c r="C73" s="6" t="s">
        <v>30</v>
      </c>
      <c r="D73" s="17" t="s">
        <v>31</v>
      </c>
      <c r="E73" s="18"/>
      <c r="F73" s="17"/>
      <c r="G73" s="19">
        <f t="shared" si="4"/>
        <v>0</v>
      </c>
    </row>
    <row r="74" spans="1:7" s="1" customFormat="1" ht="19.899999999999999" customHeight="1">
      <c r="A74" s="5"/>
      <c r="B74" s="6"/>
      <c r="C74" s="6"/>
      <c r="D74" s="17">
        <v>0</v>
      </c>
      <c r="E74" s="18"/>
      <c r="F74" s="17"/>
      <c r="G74" s="19">
        <f t="shared" si="4"/>
        <v>0</v>
      </c>
    </row>
    <row r="75" spans="1:7" s="1" customFormat="1" ht="19.899999999999999" customHeight="1">
      <c r="A75" s="5"/>
      <c r="B75" s="6" t="s">
        <v>26</v>
      </c>
      <c r="C75" s="6" t="s">
        <v>30</v>
      </c>
      <c r="D75" s="17" t="s">
        <v>31</v>
      </c>
      <c r="E75" s="18"/>
      <c r="F75" s="17"/>
      <c r="G75" s="19">
        <f t="shared" si="4"/>
        <v>0</v>
      </c>
    </row>
    <row r="76" spans="1:7" s="1" customFormat="1" ht="19.899999999999999" customHeight="1">
      <c r="A76" s="5"/>
      <c r="B76" s="29"/>
      <c r="C76" s="6"/>
      <c r="D76" s="17">
        <v>0</v>
      </c>
      <c r="E76" s="18"/>
      <c r="F76" s="17"/>
      <c r="G76" s="19">
        <f t="shared" si="4"/>
        <v>0</v>
      </c>
    </row>
    <row r="77" spans="1:7" s="1" customFormat="1" ht="19.899999999999999" customHeight="1">
      <c r="A77" s="5"/>
      <c r="B77" s="28" t="s">
        <v>32</v>
      </c>
      <c r="C77" s="6"/>
      <c r="D77" s="17">
        <v>0</v>
      </c>
      <c r="E77" s="18"/>
      <c r="F77" s="17"/>
      <c r="G77" s="19">
        <f t="shared" ref="G77:G89" si="5">IFERROR(F77*E77,"")</f>
        <v>0</v>
      </c>
    </row>
    <row r="78" spans="1:7" s="1" customFormat="1" ht="19.899999999999999" customHeight="1">
      <c r="A78" s="5" t="s">
        <v>14</v>
      </c>
      <c r="B78" s="6" t="s">
        <v>15</v>
      </c>
      <c r="C78" s="6" t="s">
        <v>32</v>
      </c>
      <c r="D78" s="17">
        <v>0</v>
      </c>
      <c r="E78" s="18"/>
      <c r="F78" s="17"/>
      <c r="G78" s="19">
        <f t="shared" si="5"/>
        <v>0</v>
      </c>
    </row>
    <row r="79" spans="1:7" s="1" customFormat="1" ht="19.899999999999999" customHeight="1">
      <c r="A79" s="5"/>
      <c r="B79" s="6"/>
      <c r="C79" s="6"/>
      <c r="D79" s="17">
        <v>0</v>
      </c>
      <c r="E79" s="18"/>
      <c r="F79" s="17"/>
      <c r="G79" s="19">
        <f t="shared" si="5"/>
        <v>0</v>
      </c>
    </row>
    <row r="80" spans="1:7" s="1" customFormat="1" ht="19.899999999999999" customHeight="1">
      <c r="A80" s="5" t="s">
        <v>16</v>
      </c>
      <c r="B80" s="6" t="s">
        <v>17</v>
      </c>
      <c r="C80" s="6" t="s">
        <v>32</v>
      </c>
      <c r="D80" s="17" t="s">
        <v>18</v>
      </c>
      <c r="E80" s="18"/>
      <c r="F80" s="17"/>
      <c r="G80" s="19">
        <f t="shared" si="5"/>
        <v>0</v>
      </c>
    </row>
    <row r="81" spans="1:12" s="1" customFormat="1" ht="19.899999999999999" customHeight="1">
      <c r="A81" s="5"/>
      <c r="B81" s="6"/>
      <c r="C81" s="6"/>
      <c r="D81" s="17">
        <v>0</v>
      </c>
      <c r="E81" s="18"/>
      <c r="F81" s="17"/>
      <c r="G81" s="19">
        <f t="shared" si="5"/>
        <v>0</v>
      </c>
    </row>
    <row r="82" spans="1:12" s="1" customFormat="1" ht="19.899999999999999" customHeight="1">
      <c r="A82" s="5" t="s">
        <v>19</v>
      </c>
      <c r="B82" s="6" t="s">
        <v>20</v>
      </c>
      <c r="C82" s="6" t="s">
        <v>32</v>
      </c>
      <c r="D82" s="17" t="s">
        <v>21</v>
      </c>
      <c r="E82" s="18"/>
      <c r="F82" s="17"/>
      <c r="G82" s="19">
        <f t="shared" si="5"/>
        <v>0</v>
      </c>
    </row>
    <row r="83" spans="1:12" s="1" customFormat="1" ht="19.899999999999999" customHeight="1">
      <c r="A83" s="5"/>
      <c r="B83" s="6"/>
      <c r="C83" s="6"/>
      <c r="D83" s="17">
        <v>0</v>
      </c>
      <c r="E83" s="18"/>
      <c r="F83" s="17"/>
      <c r="G83" s="19">
        <f t="shared" si="5"/>
        <v>0</v>
      </c>
    </row>
    <row r="84" spans="1:12" s="1" customFormat="1" ht="19.899999999999999" customHeight="1">
      <c r="A84" s="5" t="s">
        <v>22</v>
      </c>
      <c r="B84" s="6" t="s">
        <v>23</v>
      </c>
      <c r="C84" s="6" t="s">
        <v>32</v>
      </c>
      <c r="D84" s="17" t="s">
        <v>21</v>
      </c>
      <c r="E84" s="18"/>
      <c r="F84" s="17"/>
      <c r="G84" s="19">
        <f t="shared" si="5"/>
        <v>0</v>
      </c>
    </row>
    <row r="85" spans="1:12" s="1" customFormat="1" ht="19.899999999999999" customHeight="1">
      <c r="A85" s="5"/>
      <c r="B85" s="6"/>
      <c r="C85" s="6"/>
      <c r="D85" s="17">
        <v>0</v>
      </c>
      <c r="E85" s="18"/>
      <c r="F85" s="17"/>
      <c r="G85" s="19">
        <f t="shared" si="5"/>
        <v>0</v>
      </c>
    </row>
    <row r="86" spans="1:12" s="1" customFormat="1" ht="19.899999999999999" customHeight="1">
      <c r="A86" s="5" t="s">
        <v>24</v>
      </c>
      <c r="B86" s="6" t="s">
        <v>25</v>
      </c>
      <c r="C86" s="6" t="s">
        <v>32</v>
      </c>
      <c r="D86" s="17" t="s">
        <v>18</v>
      </c>
      <c r="E86" s="18"/>
      <c r="F86" s="17"/>
      <c r="G86" s="19">
        <f t="shared" si="5"/>
        <v>0</v>
      </c>
    </row>
    <row r="87" spans="1:12" s="1" customFormat="1" ht="19.899999999999999" customHeight="1">
      <c r="A87" s="5"/>
      <c r="B87" s="6"/>
      <c r="C87" s="6"/>
      <c r="D87" s="17">
        <v>0</v>
      </c>
      <c r="E87" s="18"/>
      <c r="F87" s="17"/>
      <c r="G87" s="19">
        <f t="shared" si="5"/>
        <v>0</v>
      </c>
    </row>
    <row r="88" spans="1:12" s="1" customFormat="1" ht="19.899999999999999" customHeight="1">
      <c r="A88" s="5"/>
      <c r="B88" s="6" t="s">
        <v>26</v>
      </c>
      <c r="C88" s="6" t="s">
        <v>32</v>
      </c>
      <c r="D88" s="17" t="s">
        <v>21</v>
      </c>
      <c r="E88" s="18"/>
      <c r="F88" s="17"/>
      <c r="G88" s="19">
        <f t="shared" si="5"/>
        <v>0</v>
      </c>
    </row>
    <row r="89" spans="1:12" s="1" customFormat="1" ht="19.899999999999999" customHeight="1">
      <c r="A89" s="5"/>
      <c r="B89" s="29"/>
      <c r="C89" s="6"/>
      <c r="D89" s="17">
        <v>0</v>
      </c>
      <c r="E89" s="18"/>
      <c r="F89" s="17"/>
      <c r="G89" s="19">
        <f t="shared" si="5"/>
        <v>0</v>
      </c>
    </row>
    <row r="90" spans="1:12" s="1" customFormat="1" ht="19.899999999999999" customHeight="1">
      <c r="A90" s="5"/>
      <c r="B90" s="6"/>
      <c r="C90" s="6"/>
      <c r="D90" s="17">
        <v>0</v>
      </c>
      <c r="E90" s="18"/>
      <c r="F90" s="17"/>
      <c r="G90" s="19">
        <f t="shared" si="1"/>
        <v>0</v>
      </c>
    </row>
    <row r="91" spans="1:12" s="1" customFormat="1" ht="19.899999999999999" customHeight="1">
      <c r="A91" s="5"/>
      <c r="B91" s="6"/>
      <c r="C91" s="6"/>
      <c r="D91" s="17">
        <v>0</v>
      </c>
      <c r="E91" s="18"/>
      <c r="F91" s="17"/>
      <c r="G91" s="19">
        <f t="shared" si="1"/>
        <v>0</v>
      </c>
    </row>
    <row r="92" spans="1:12" s="1" customFormat="1" ht="19.899999999999999" customHeight="1">
      <c r="A92" s="5"/>
      <c r="B92" s="6"/>
      <c r="C92" s="6"/>
      <c r="D92" s="17">
        <v>0</v>
      </c>
      <c r="E92" s="18"/>
      <c r="F92" s="17"/>
      <c r="G92" s="19">
        <f t="shared" si="1"/>
        <v>0</v>
      </c>
    </row>
    <row r="93" spans="1:12" s="1" customFormat="1" ht="10.15" customHeight="1">
      <c r="B93" s="3"/>
      <c r="C93" s="10"/>
      <c r="D93" s="4"/>
      <c r="E93" s="4"/>
      <c r="F93" s="4"/>
      <c r="G93" s="4"/>
    </row>
    <row r="94" spans="1:12" s="1" customFormat="1" ht="19.5" customHeight="1">
      <c r="A94" s="20" t="str">
        <f>"TOTAL € HT - "&amp;B10</f>
        <v>TOTAL € HT - PEINTURE-PAPIER PEINTS</v>
      </c>
      <c r="B94" s="21"/>
      <c r="C94" s="21"/>
      <c r="D94" s="21"/>
      <c r="E94" s="21"/>
      <c r="F94" s="22"/>
      <c r="G94" s="32">
        <f>SUBTOTAL(109,G12:G93)</f>
        <v>0</v>
      </c>
    </row>
    <row r="95" spans="1:12" s="13" customFormat="1" ht="11.45" customHeight="1" outlineLevel="1"/>
    <row r="96" spans="1:12" s="23" customFormat="1" ht="10.15" customHeight="1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</row>
    <row r="97" spans="1:12" s="23" customFormat="1" ht="10.15" customHeight="1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</row>
    <row r="98" spans="1:12" s="13" customFormat="1" ht="20.100000000000001" customHeight="1">
      <c r="C98" s="15"/>
      <c r="E98" s="16"/>
    </row>
    <row r="99" spans="1:12" s="1" customFormat="1" ht="20.100000000000001" customHeight="1">
      <c r="C99" s="11"/>
    </row>
    <row r="100" spans="1:12" s="1" customFormat="1" ht="20.100000000000001" customHeight="1">
      <c r="C100" s="11"/>
    </row>
    <row r="101" spans="1:12" s="1" customFormat="1" ht="20.100000000000001" customHeight="1">
      <c r="C101" s="11"/>
    </row>
    <row r="102" spans="1:12" s="1" customFormat="1" ht="20.100000000000001" customHeight="1">
      <c r="C102" s="6" t="s">
        <v>13</v>
      </c>
      <c r="G102" s="14">
        <f t="shared" ref="G102:G107" si="6">+SUMIF($C$12:$C$92,C102,$G$12:$G$92)</f>
        <v>0</v>
      </c>
    </row>
    <row r="103" spans="1:12" s="1" customFormat="1" ht="20.100000000000001" customHeight="1">
      <c r="C103" s="6" t="s">
        <v>27</v>
      </c>
      <c r="G103" s="14">
        <f t="shared" si="6"/>
        <v>0</v>
      </c>
    </row>
    <row r="104" spans="1:12" s="1" customFormat="1" ht="20.100000000000001" customHeight="1">
      <c r="C104" s="6" t="s">
        <v>28</v>
      </c>
      <c r="G104" s="14">
        <f t="shared" si="6"/>
        <v>0</v>
      </c>
    </row>
    <row r="105" spans="1:12" s="1" customFormat="1" ht="20.100000000000001" customHeight="1">
      <c r="C105" s="6" t="s">
        <v>29</v>
      </c>
      <c r="G105" s="14">
        <f t="shared" si="6"/>
        <v>0</v>
      </c>
    </row>
    <row r="106" spans="1:12" s="1" customFormat="1" ht="20.100000000000001" customHeight="1">
      <c r="C106" s="6" t="s">
        <v>30</v>
      </c>
      <c r="G106" s="14">
        <f t="shared" si="6"/>
        <v>0</v>
      </c>
    </row>
    <row r="107" spans="1:12" s="1" customFormat="1" ht="20.100000000000001" customHeight="1">
      <c r="C107" s="6" t="s">
        <v>32</v>
      </c>
      <c r="G107" s="14">
        <f t="shared" si="6"/>
        <v>0</v>
      </c>
    </row>
    <row r="108" spans="1:12" s="1" customFormat="1" ht="20.100000000000001" customHeight="1">
      <c r="C108" s="11"/>
    </row>
    <row r="109" spans="1:12" s="1" customFormat="1" ht="20.100000000000001" customHeight="1">
      <c r="C109" s="11"/>
    </row>
    <row r="110" spans="1:12" s="1" customFormat="1" ht="20.100000000000001" customHeight="1">
      <c r="C110" s="11"/>
    </row>
    <row r="111" spans="1:12" s="1" customFormat="1" ht="20.100000000000001" customHeight="1">
      <c r="C111" s="11"/>
    </row>
    <row r="112" spans="1:12" s="1" customFormat="1" ht="20.100000000000001" customHeight="1">
      <c r="C112" s="11"/>
    </row>
    <row r="113" spans="3:3" s="1" customFormat="1" ht="20.100000000000001" customHeight="1">
      <c r="C113" s="11"/>
    </row>
    <row r="114" spans="3:3" s="1" customFormat="1" ht="20.100000000000001" customHeight="1">
      <c r="C114" s="11"/>
    </row>
    <row r="115" spans="3:3" s="1" customFormat="1" ht="20.100000000000001" customHeight="1">
      <c r="C115" s="11"/>
    </row>
    <row r="116" spans="3:3" s="1" customFormat="1" ht="20.100000000000001" customHeight="1">
      <c r="C116" s="11"/>
    </row>
    <row r="117" spans="3:3" s="1" customFormat="1" ht="20.100000000000001" customHeight="1">
      <c r="C117" s="11"/>
    </row>
    <row r="118" spans="3:3" s="1" customFormat="1" ht="20.100000000000001" customHeight="1">
      <c r="C118" s="11"/>
    </row>
    <row r="119" spans="3:3" s="1" customFormat="1" ht="20.100000000000001" customHeight="1">
      <c r="C119" s="11"/>
    </row>
    <row r="120" spans="3:3" s="1" customFormat="1" ht="20.100000000000001" customHeight="1">
      <c r="C120" s="11"/>
    </row>
    <row r="121" spans="3:3" s="1" customFormat="1" ht="20.100000000000001" customHeight="1">
      <c r="C121" s="11"/>
    </row>
    <row r="122" spans="3:3" s="1" customFormat="1" ht="20.100000000000001" customHeight="1">
      <c r="C122" s="11"/>
    </row>
    <row r="123" spans="3:3" s="1" customFormat="1" ht="20.100000000000001" customHeight="1">
      <c r="C123" s="11"/>
    </row>
    <row r="124" spans="3:3" s="1" customFormat="1" ht="20.100000000000001" customHeight="1">
      <c r="C124" s="11"/>
    </row>
    <row r="125" spans="3:3" s="1" customFormat="1" ht="20.100000000000001" customHeight="1">
      <c r="C125" s="11"/>
    </row>
    <row r="126" spans="3:3" s="1" customFormat="1" ht="20.100000000000001" customHeight="1">
      <c r="C126" s="11"/>
    </row>
    <row r="127" spans="3:3" s="1" customFormat="1" ht="20.100000000000001" customHeight="1">
      <c r="C127" s="11"/>
    </row>
    <row r="128" spans="3:3" s="1" customFormat="1" ht="20.100000000000001" customHeight="1">
      <c r="C128" s="11"/>
    </row>
    <row r="129" spans="3:3" s="1" customFormat="1" ht="20.100000000000001" customHeight="1">
      <c r="C129" s="11"/>
    </row>
    <row r="130" spans="3:3" s="1" customFormat="1" ht="20.100000000000001" customHeight="1">
      <c r="C130" s="11"/>
    </row>
    <row r="131" spans="3:3" s="1" customFormat="1" ht="20.100000000000001" customHeight="1">
      <c r="C131" s="11"/>
    </row>
    <row r="132" spans="3:3" s="1" customFormat="1" ht="20.100000000000001" customHeight="1">
      <c r="C132" s="11"/>
    </row>
    <row r="133" spans="3:3" s="1" customFormat="1" ht="20.100000000000001" customHeight="1">
      <c r="C133" s="11"/>
    </row>
    <row r="134" spans="3:3" s="1" customFormat="1" ht="20.100000000000001" customHeight="1">
      <c r="C134" s="11"/>
    </row>
    <row r="135" spans="3:3" s="1" customFormat="1" ht="20.100000000000001" customHeight="1">
      <c r="C135" s="11"/>
    </row>
    <row r="136" spans="3:3" s="1" customFormat="1" ht="20.100000000000001" customHeight="1">
      <c r="C136" s="11"/>
    </row>
    <row r="137" spans="3:3" s="1" customFormat="1" ht="20.100000000000001" customHeight="1">
      <c r="C137" s="11"/>
    </row>
    <row r="138" spans="3:3" s="1" customFormat="1" ht="20.100000000000001" customHeight="1">
      <c r="C138" s="11"/>
    </row>
    <row r="139" spans="3:3" s="1" customFormat="1" ht="20.100000000000001" customHeight="1">
      <c r="C139" s="11"/>
    </row>
    <row r="140" spans="3:3" s="1" customFormat="1" ht="20.100000000000001" customHeight="1">
      <c r="C140" s="11"/>
    </row>
    <row r="141" spans="3:3" s="1" customFormat="1" ht="20.100000000000001" customHeight="1">
      <c r="C141" s="11"/>
    </row>
    <row r="142" spans="3:3" s="1" customFormat="1" ht="20.100000000000001" customHeight="1">
      <c r="C142" s="11"/>
    </row>
    <row r="143" spans="3:3" s="1" customFormat="1" ht="20.100000000000001" customHeight="1">
      <c r="C143" s="11"/>
    </row>
    <row r="144" spans="3:3" s="1" customFormat="1" ht="20.100000000000001" customHeight="1">
      <c r="C144" s="11"/>
    </row>
    <row r="145" spans="3:3" s="1" customFormat="1" ht="20.100000000000001" customHeight="1">
      <c r="C145" s="11"/>
    </row>
    <row r="146" spans="3:3" s="1" customFormat="1" ht="20.100000000000001" customHeight="1">
      <c r="C146" s="11"/>
    </row>
    <row r="147" spans="3:3" s="1" customFormat="1" ht="20.100000000000001" customHeight="1">
      <c r="C147" s="11"/>
    </row>
    <row r="148" spans="3:3" s="1" customFormat="1" ht="20.100000000000001" customHeight="1">
      <c r="C148" s="11"/>
    </row>
    <row r="149" spans="3:3" s="1" customFormat="1" ht="20.100000000000001" customHeight="1">
      <c r="C149" s="11"/>
    </row>
    <row r="150" spans="3:3" s="1" customFormat="1" ht="20.100000000000001" customHeight="1">
      <c r="C150" s="11"/>
    </row>
    <row r="151" spans="3:3" s="1" customFormat="1" ht="20.100000000000001" customHeight="1">
      <c r="C151" s="11"/>
    </row>
    <row r="152" spans="3:3" s="1" customFormat="1" ht="20.100000000000001" customHeight="1">
      <c r="C152" s="11"/>
    </row>
    <row r="153" spans="3:3" s="1" customFormat="1" ht="20.100000000000001" customHeight="1">
      <c r="C153" s="11"/>
    </row>
    <row r="154" spans="3:3" s="1" customFormat="1" ht="20.100000000000001" customHeight="1">
      <c r="C154" s="11"/>
    </row>
    <row r="155" spans="3:3" s="1" customFormat="1" ht="20.100000000000001" customHeight="1">
      <c r="C155" s="11"/>
    </row>
    <row r="156" spans="3:3" s="1" customFormat="1" ht="20.100000000000001" customHeight="1">
      <c r="C156" s="11"/>
    </row>
    <row r="157" spans="3:3" s="1" customFormat="1">
      <c r="C157" s="11"/>
    </row>
    <row r="158" spans="3:3" s="1" customFormat="1">
      <c r="C158" s="11"/>
    </row>
    <row r="159" spans="3:3" s="1" customFormat="1">
      <c r="C159" s="11"/>
    </row>
    <row r="160" spans="3:3" s="1" customFormat="1">
      <c r="C160" s="11"/>
    </row>
    <row r="161" spans="3:3" s="1" customFormat="1">
      <c r="C161" s="11"/>
    </row>
    <row r="162" spans="3:3" s="1" customFormat="1">
      <c r="C162" s="11"/>
    </row>
    <row r="163" spans="3:3" s="1" customFormat="1">
      <c r="C163" s="11"/>
    </row>
    <row r="164" spans="3:3" s="1" customFormat="1">
      <c r="C164" s="11"/>
    </row>
    <row r="165" spans="3:3" s="1" customFormat="1">
      <c r="C165" s="11"/>
    </row>
    <row r="166" spans="3:3" s="1" customFormat="1">
      <c r="C166" s="11"/>
    </row>
    <row r="167" spans="3:3" s="1" customFormat="1">
      <c r="C167" s="11"/>
    </row>
    <row r="168" spans="3:3" s="1" customFormat="1">
      <c r="C168" s="11"/>
    </row>
    <row r="169" spans="3:3" s="1" customFormat="1">
      <c r="C169" s="11"/>
    </row>
    <row r="170" spans="3:3" s="1" customFormat="1">
      <c r="C170" s="11"/>
    </row>
    <row r="171" spans="3:3" s="1" customFormat="1">
      <c r="C171" s="11"/>
    </row>
    <row r="172" spans="3:3" s="1" customFormat="1">
      <c r="C172" s="11"/>
    </row>
    <row r="173" spans="3:3" s="1" customFormat="1">
      <c r="C173" s="11"/>
    </row>
    <row r="174" spans="3:3" s="1" customFormat="1">
      <c r="C174" s="11"/>
    </row>
    <row r="175" spans="3:3" s="1" customFormat="1">
      <c r="C175" s="11"/>
    </row>
    <row r="176" spans="3:3" s="1" customFormat="1">
      <c r="C176" s="11"/>
    </row>
    <row r="177" spans="3:3" s="1" customFormat="1">
      <c r="C177" s="11"/>
    </row>
    <row r="178" spans="3:3" s="1" customFormat="1">
      <c r="C178" s="11"/>
    </row>
    <row r="179" spans="3:3" s="1" customFormat="1">
      <c r="C179" s="11"/>
    </row>
    <row r="180" spans="3:3" s="1" customFormat="1">
      <c r="C180" s="11"/>
    </row>
    <row r="181" spans="3:3" s="1" customFormat="1">
      <c r="C181" s="11"/>
    </row>
    <row r="182" spans="3:3" s="1" customFormat="1">
      <c r="C182" s="11"/>
    </row>
    <row r="183" spans="3:3" s="1" customFormat="1">
      <c r="C183" s="11"/>
    </row>
    <row r="184" spans="3:3" s="1" customFormat="1">
      <c r="C184" s="11"/>
    </row>
    <row r="185" spans="3:3" s="1" customFormat="1">
      <c r="C185" s="11"/>
    </row>
    <row r="186" spans="3:3" s="1" customFormat="1">
      <c r="C186" s="11"/>
    </row>
    <row r="187" spans="3:3" s="1" customFormat="1">
      <c r="C187" s="11"/>
    </row>
    <row r="188" spans="3:3" s="1" customFormat="1">
      <c r="C188" s="11"/>
    </row>
    <row r="189" spans="3:3" s="1" customFormat="1">
      <c r="C189" s="11"/>
    </row>
    <row r="190" spans="3:3" s="1" customFormat="1">
      <c r="C190" s="11"/>
    </row>
    <row r="191" spans="3:3" s="1" customFormat="1">
      <c r="C191" s="11"/>
    </row>
    <row r="192" spans="3:3" s="1" customFormat="1">
      <c r="C192" s="11"/>
    </row>
    <row r="193" spans="3:3" s="1" customFormat="1">
      <c r="C193" s="11"/>
    </row>
    <row r="194" spans="3:3" s="1" customFormat="1">
      <c r="C194" s="11"/>
    </row>
    <row r="195" spans="3:3" s="1" customFormat="1">
      <c r="C195" s="11"/>
    </row>
    <row r="196" spans="3:3" s="1" customFormat="1">
      <c r="C196" s="11"/>
    </row>
    <row r="197" spans="3:3" s="1" customFormat="1">
      <c r="C197" s="11"/>
    </row>
    <row r="198" spans="3:3" s="1" customFormat="1">
      <c r="C198" s="11"/>
    </row>
    <row r="199" spans="3:3" s="1" customFormat="1">
      <c r="C199" s="11"/>
    </row>
    <row r="200" spans="3:3" s="1" customFormat="1">
      <c r="C200" s="11"/>
    </row>
    <row r="201" spans="3:3" s="1" customFormat="1">
      <c r="C201" s="11"/>
    </row>
    <row r="202" spans="3:3" s="1" customFormat="1">
      <c r="C202" s="11"/>
    </row>
    <row r="203" spans="3:3" s="1" customFormat="1">
      <c r="C203" s="11"/>
    </row>
    <row r="268" spans="1:7">
      <c r="B268" s="34" t="s">
        <v>33</v>
      </c>
    </row>
    <row r="269" spans="1:7" s="1" customFormat="1" ht="19.899999999999999" customHeight="1" outlineLevel="1">
      <c r="A269" s="5"/>
      <c r="B269" s="6" t="s">
        <v>34</v>
      </c>
      <c r="C269" s="6"/>
      <c r="D269" s="17" t="e" cm="1">
        <f t="array" ref="D269">_xlfn.IFS(#REF!=#REF!,#REF!,#REF!=#REF!,#REF!,#REF!=#REF!,#REF!,#REF!=#REF!,#REF!,#REF!=#REF!,#REF!,#REF!=#REF!,#REF!)</f>
        <v>#REF!</v>
      </c>
      <c r="E269" s="18" t="e" cm="1">
        <f t="array" ref="E269">_xlfn.IFS(#REF!=#REF!,#REF!,#REF!=#REF!,#REF!,#REF!=#REF!,#REF!,#REF!=#REF!,#REF!,#REF!=#REF!,#REF!,#REF!=#REF!,#REF!)</f>
        <v>#REF!</v>
      </c>
      <c r="F269" s="17" t="e" cm="1">
        <f t="array" ref="F269">_xlfn.IFS(#REF!=#REF!,#REF!,#REF!=#REF!,#REF!,#REF!=#REF!,#REF!,#REF!=#REF!,#REF!,#REF!=#REF!,#REF!,#REF!=#REF!,#REF!)</f>
        <v>#REF!</v>
      </c>
      <c r="G269" s="19" t="str">
        <f>IFERROR(E269*F269,"")</f>
        <v/>
      </c>
    </row>
  </sheetData>
  <mergeCells count="8">
    <mergeCell ref="B9:G9"/>
    <mergeCell ref="D10:G10"/>
    <mergeCell ref="A8:G8"/>
    <mergeCell ref="A1:F2"/>
    <mergeCell ref="A3:G4"/>
    <mergeCell ref="B5:G5"/>
    <mergeCell ref="A6:G6"/>
    <mergeCell ref="A7:G7"/>
  </mergeCells>
  <dataValidations count="2">
    <dataValidation allowBlank="1" sqref="A3" xr:uid="{D9FEC7F7-BB38-4D7D-8000-87F2B4671B4C}"/>
    <dataValidation type="list" showInputMessage="1" showErrorMessage="1" sqref="D10:G10" xr:uid="{2DB6C456-A6DE-44A9-B961-2F18187903DD}">
      <formula1>#REF!</formula1>
    </dataValidation>
  </dataValidations>
  <hyperlinks>
    <hyperlink ref="A3:G4" location="SYNTHESE!A1" display="DPGF" xr:uid="{F3A6910C-29D9-4583-B8C7-70F49C45063F}"/>
  </hyperlinks>
  <printOptions horizontalCentered="1"/>
  <pageMargins left="0.39370078740157483" right="0.39370078740157483" top="0.59055118110236227" bottom="0.59055118110236227" header="0.31496062992125984" footer="0.31496062992125984"/>
  <pageSetup paperSize="9" scale="77" fitToHeight="0" orientation="portrait" r:id="rId1"/>
  <headerFooter alignWithMargins="0">
    <oddFooter>&amp;C&amp;"Segoe UI,Normal"&amp;10&amp;K03+000KARDHAM SAS au capital social de 442 680 euros - RCS Strasbourg B 384 407 896
TVA intracommunautaire : FR1238447896&amp;R&amp;"Segoe UI,Normal"&amp;10&amp;K03+000Page 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C8C5128EF66E64E9C2FEC4763B55A71" ma:contentTypeVersion="3" ma:contentTypeDescription="Crée un document." ma:contentTypeScope="" ma:versionID="bdcd0e36fb6eb57d55abde0cb1e07860">
  <xsd:schema xmlns:xsd="http://www.w3.org/2001/XMLSchema" xmlns:xs="http://www.w3.org/2001/XMLSchema" xmlns:p="http://schemas.microsoft.com/office/2006/metadata/properties" xmlns:ns2="8b0499d0-4733-4c82-ad70-26df74a35f69" targetNamespace="http://schemas.microsoft.com/office/2006/metadata/properties" ma:root="true" ma:fieldsID="a755c58bb6e4657bf478af95bb032e34" ns2:_="">
    <xsd:import namespace="8b0499d0-4733-4c82-ad70-26df74a35f6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0499d0-4733-4c82-ad70-26df74a35f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48273B3-2413-42DA-A428-A3116EAEC1E9}"/>
</file>

<file path=customXml/itemProps2.xml><?xml version="1.0" encoding="utf-8"?>
<ds:datastoreItem xmlns:ds="http://schemas.openxmlformats.org/officeDocument/2006/customXml" ds:itemID="{129BC885-4A5F-4485-A8FA-3D4ED3A59E5B}"/>
</file>

<file path=customXml/itemProps3.xml><?xml version="1.0" encoding="utf-8"?>
<ds:datastoreItem xmlns:ds="http://schemas.openxmlformats.org/officeDocument/2006/customXml" ds:itemID="{3F036EC2-C508-4559-91B7-1B5C22AF357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David HAGEGE</dc:creator>
  <cp:keywords/>
  <dc:description/>
  <cp:lastModifiedBy>Bertrand CHUNG 781</cp:lastModifiedBy>
  <cp:revision/>
  <dcterms:created xsi:type="dcterms:W3CDTF">2012-09-05T07:43:40Z</dcterms:created>
  <dcterms:modified xsi:type="dcterms:W3CDTF">2026-01-08T16:38:24Z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ustomerId">
    <vt:lpwstr>kardham</vt:lpwstr>
  </property>
  <property fmtid="{D5CDD505-2E9C-101B-9397-08002B2CF9AE}" pid="3" name="TemplateId">
    <vt:lpwstr>637551327205298963</vt:lpwstr>
  </property>
  <property fmtid="{D5CDD505-2E9C-101B-9397-08002B2CF9AE}" pid="4" name="UserProfileId">
    <vt:lpwstr>636939417445677640</vt:lpwstr>
  </property>
  <property fmtid="{D5CDD505-2E9C-101B-9397-08002B2CF9AE}" pid="5" name="ContentTypeId">
    <vt:lpwstr>0x0101005C8C5128EF66E64E9C2FEC4763B55A71</vt:lpwstr>
  </property>
</Properties>
</file>